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 tabRatio="955" firstSheet="2" activeTab="2"/>
  </bookViews>
  <sheets>
    <sheet name="BC cam ket" sheetId="1" state="hidden" r:id="rId1"/>
    <sheet name="foxz" sheetId="20" state="veryHidden" r:id=""/>
    <sheet name="Bieu bc dinh ky" sheetId="4" r:id="rId2"/>
    <sheet name="1.BQL" sheetId="5" state="hidden" r:id="rId3"/>
    <sheet name="2. UBND Thị trấn" sheetId="6" state="hidden" r:id="rId4"/>
    <sheet name="3.UBND xã Bum Nưa" sheetId="7" state="hidden" r:id="rId5"/>
    <sheet name="4.UBND xã Vàng San" sheetId="8" state="hidden" r:id="rId6"/>
    <sheet name="5.UBND xã Can Hồ" sheetId="9" state="hidden" r:id="rId7"/>
    <sheet name="6.UBND xã Pa Vê Sủ" sheetId="10" state="hidden" r:id="rId8"/>
    <sheet name="6.UBND xã Bum Tở" sheetId="11" state="hidden" r:id="rId9"/>
    <sheet name="7.UBND xã Mường Tè" sheetId="12" state="hidden" r:id="rId10"/>
    <sheet name="8.UBND xã Pa Ủ" sheetId="13" state="hidden" r:id="rId11"/>
    <sheet name="9.UBND xã Tá Bạ" sheetId="14" state="hidden" r:id="rId12"/>
    <sheet name="10.UBND xã Ka Lăng" sheetId="15" state="hidden" r:id="rId13"/>
    <sheet name="11.UBND xã Thu Lũm" sheetId="16" state="hidden" r:id="rId14"/>
    <sheet name="12.UBND xã Nậm Khao" sheetId="17" state="hidden" r:id="rId15"/>
    <sheet name="12.UBND xã Tà Tổng" sheetId="18" state="hidden" r:id="rId16"/>
    <sheet name="13.UBND xã Mù Cả" sheetId="19" state="hidden" r:id="rId17"/>
  </sheets>
  <definedNames>
    <definedName name="_xlnm.Print_Area" localSheetId="0">'BC cam ket'!$A$1:$S$18</definedName>
    <definedName name="_xlnm.Print_Area" localSheetId="2">'Bieu bc dinh ky'!$A$1:$N$188</definedName>
    <definedName name="_xlnm.Print_Titles" localSheetId="3">'1.BQL'!$3:$3</definedName>
    <definedName name="_xlnm.Print_Titles" localSheetId="13">'10.UBND xã Ka Lăng'!$3:$3</definedName>
    <definedName name="_xlnm.Print_Titles" localSheetId="14">'11.UBND xã Thu Lũm'!$3:$3</definedName>
    <definedName name="_xlnm.Print_Titles" localSheetId="15">'12.UBND xã Nậm Khao'!$3:$3</definedName>
    <definedName name="_xlnm.Print_Titles" localSheetId="16">'12.UBND xã Tà Tổng'!$3:$3</definedName>
    <definedName name="_xlnm.Print_Titles" localSheetId="17">'13.UBND xã Mù Cả'!$3:$3</definedName>
    <definedName name="_xlnm.Print_Titles" localSheetId="4">'2. UBND Thị trấn'!$3:$3</definedName>
    <definedName name="_xlnm.Print_Titles" localSheetId="5">'3.UBND xã Bum Nưa'!$3:$3</definedName>
    <definedName name="_xlnm.Print_Titles" localSheetId="6">'4.UBND xã Vàng San'!$3:$3</definedName>
    <definedName name="_xlnm.Print_Titles" localSheetId="7">'5.UBND xã Can Hồ'!$3:$3</definedName>
    <definedName name="_xlnm.Print_Titles" localSheetId="9">'6.UBND xã Bum Tở'!$3:$3</definedName>
    <definedName name="_xlnm.Print_Titles" localSheetId="8">'6.UBND xã Pa Vê Sủ'!$3:$3</definedName>
    <definedName name="_xlnm.Print_Titles" localSheetId="10">'7.UBND xã Mường Tè'!$3:$3</definedName>
    <definedName name="_xlnm.Print_Titles" localSheetId="11">'8.UBND xã Pa Ủ'!$3:$3</definedName>
    <definedName name="_xlnm.Print_Titles" localSheetId="12">'9.UBND xã Tá Bạ'!$3:$3</definedName>
    <definedName name="_xlnm.Print_Titles" localSheetId="2">'Bieu bc dinh ky'!$5:$8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9" l="1"/>
  <c r="D10" i="19"/>
  <c r="C10" i="19"/>
  <c r="D13" i="19"/>
  <c r="C13" i="19"/>
  <c r="D8" i="19"/>
  <c r="C8" i="19"/>
  <c r="F8" i="19"/>
  <c r="F7" i="19"/>
  <c r="F6" i="19"/>
  <c r="D7" i="19"/>
  <c r="D6" i="19"/>
  <c r="C7" i="19"/>
  <c r="C6" i="19"/>
  <c r="F13" i="19"/>
  <c r="E13" i="19"/>
  <c r="F12" i="19"/>
  <c r="D12" i="19"/>
  <c r="C12" i="19"/>
  <c r="E12" i="19"/>
  <c r="F11" i="19"/>
  <c r="D11" i="19"/>
  <c r="C11" i="19"/>
  <c r="E11" i="19"/>
  <c r="E10" i="19"/>
  <c r="E8" i="19"/>
  <c r="E7" i="19"/>
  <c r="E6" i="19"/>
  <c r="F5" i="19"/>
  <c r="D5" i="19"/>
  <c r="C5" i="19"/>
  <c r="E5" i="19"/>
  <c r="F4" i="19"/>
  <c r="D4" i="19"/>
  <c r="C4" i="19"/>
  <c r="E4" i="19"/>
  <c r="C8" i="18"/>
  <c r="D8" i="18"/>
  <c r="F8" i="18"/>
  <c r="F7" i="18"/>
  <c r="F6" i="18"/>
  <c r="D7" i="18"/>
  <c r="D6" i="18"/>
  <c r="C7" i="18"/>
  <c r="C6" i="18"/>
  <c r="E8" i="18"/>
  <c r="E7" i="18"/>
  <c r="E6" i="18"/>
  <c r="F5" i="18"/>
  <c r="D5" i="18"/>
  <c r="C5" i="18"/>
  <c r="E5" i="18"/>
  <c r="F4" i="18"/>
  <c r="D4" i="18"/>
  <c r="C4" i="18"/>
  <c r="E4" i="18"/>
  <c r="F5" i="17"/>
  <c r="D5" i="17"/>
  <c r="C5" i="17"/>
  <c r="C11" i="17"/>
  <c r="D11" i="17"/>
  <c r="F11" i="17"/>
  <c r="F10" i="17"/>
  <c r="F9" i="17"/>
  <c r="F8" i="17"/>
  <c r="D10" i="17"/>
  <c r="D9" i="17"/>
  <c r="D8" i="17"/>
  <c r="C10" i="17"/>
  <c r="C9" i="17"/>
  <c r="C8" i="17"/>
  <c r="E11" i="17"/>
  <c r="E10" i="17"/>
  <c r="E9" i="17"/>
  <c r="E8" i="17"/>
  <c r="E5" i="17"/>
  <c r="F4" i="17"/>
  <c r="D4" i="17"/>
  <c r="C4" i="17"/>
  <c r="E4" i="17"/>
  <c r="F7" i="16"/>
  <c r="D7" i="16"/>
  <c r="C7" i="16"/>
  <c r="G6" i="16"/>
  <c r="F6" i="16"/>
  <c r="D6" i="16"/>
  <c r="C6" i="16"/>
  <c r="F17" i="16"/>
  <c r="D17" i="16"/>
  <c r="C17" i="16"/>
  <c r="E21" i="16"/>
  <c r="F21" i="16"/>
  <c r="D21" i="16"/>
  <c r="C21" i="16"/>
  <c r="D22" i="16"/>
  <c r="C22" i="16"/>
  <c r="E22" i="16"/>
  <c r="F22" i="16"/>
  <c r="D20" i="16"/>
  <c r="C20" i="16"/>
  <c r="C13" i="16"/>
  <c r="D13" i="16"/>
  <c r="F13" i="16"/>
  <c r="C14" i="16"/>
  <c r="D14" i="16"/>
  <c r="F14" i="16"/>
  <c r="F12" i="16"/>
  <c r="C16" i="16"/>
  <c r="D16" i="16"/>
  <c r="F16" i="16"/>
  <c r="F15" i="16"/>
  <c r="F11" i="16"/>
  <c r="D12" i="16"/>
  <c r="D15" i="16"/>
  <c r="D11" i="16"/>
  <c r="C12" i="16"/>
  <c r="C15" i="16"/>
  <c r="C11" i="16"/>
  <c r="E11" i="16"/>
  <c r="E15" i="16"/>
  <c r="E16" i="16"/>
  <c r="E14" i="16"/>
  <c r="E13" i="16"/>
  <c r="E12" i="16"/>
  <c r="D10" i="16"/>
  <c r="C10" i="16"/>
  <c r="E10" i="16"/>
  <c r="F10" i="16"/>
  <c r="C9" i="16"/>
  <c r="D9" i="16"/>
  <c r="E9" i="16"/>
  <c r="F9" i="16"/>
  <c r="D8" i="16"/>
  <c r="C8" i="16"/>
  <c r="F20" i="16"/>
  <c r="E20" i="16"/>
  <c r="F19" i="16"/>
  <c r="D19" i="16"/>
  <c r="C19" i="16"/>
  <c r="E19" i="16"/>
  <c r="F18" i="16"/>
  <c r="D18" i="16"/>
  <c r="C18" i="16"/>
  <c r="E18" i="16"/>
  <c r="E17" i="16"/>
  <c r="F8" i="16"/>
  <c r="E8" i="16"/>
  <c r="E7" i="16"/>
  <c r="E6" i="16"/>
  <c r="F5" i="16"/>
  <c r="D5" i="16"/>
  <c r="C5" i="16"/>
  <c r="E5" i="16"/>
  <c r="F4" i="16"/>
  <c r="D4" i="16"/>
  <c r="C4" i="16"/>
  <c r="E4" i="16"/>
  <c r="D14" i="15"/>
  <c r="C14" i="15"/>
  <c r="D9" i="15"/>
  <c r="C9" i="15"/>
  <c r="D8" i="15"/>
  <c r="C8" i="15"/>
  <c r="F14" i="15"/>
  <c r="E14" i="15"/>
  <c r="F13" i="15"/>
  <c r="D13" i="15"/>
  <c r="C13" i="15"/>
  <c r="E13" i="15"/>
  <c r="F12" i="15"/>
  <c r="D12" i="15"/>
  <c r="C12" i="15"/>
  <c r="E12" i="15"/>
  <c r="F11" i="15"/>
  <c r="D11" i="15"/>
  <c r="C11" i="15"/>
  <c r="E11" i="15"/>
  <c r="F9" i="15"/>
  <c r="E9" i="15"/>
  <c r="F8" i="15"/>
  <c r="E8" i="15"/>
  <c r="F7" i="15"/>
  <c r="D7" i="15"/>
  <c r="C7" i="15"/>
  <c r="E7" i="15"/>
  <c r="F6" i="15"/>
  <c r="D6" i="15"/>
  <c r="C6" i="15"/>
  <c r="E6" i="15"/>
  <c r="F5" i="15"/>
  <c r="D5" i="15"/>
  <c r="C5" i="15"/>
  <c r="E5" i="15"/>
  <c r="F4" i="15"/>
  <c r="D4" i="15"/>
  <c r="C4" i="15"/>
  <c r="E4" i="15"/>
  <c r="F11" i="14"/>
  <c r="D11" i="14"/>
  <c r="C11" i="14"/>
  <c r="F12" i="14"/>
  <c r="D12" i="14"/>
  <c r="C12" i="14"/>
  <c r="D14" i="14"/>
  <c r="C14" i="14"/>
  <c r="D9" i="14"/>
  <c r="C9" i="14"/>
  <c r="D8" i="14"/>
  <c r="C8" i="14"/>
  <c r="F8" i="14"/>
  <c r="F9" i="14"/>
  <c r="F7" i="14"/>
  <c r="F6" i="14"/>
  <c r="F14" i="14"/>
  <c r="F13" i="14"/>
  <c r="F5" i="14"/>
  <c r="F4" i="14"/>
  <c r="D7" i="14"/>
  <c r="D6" i="14"/>
  <c r="D13" i="14"/>
  <c r="D5" i="14"/>
  <c r="D4" i="14"/>
  <c r="C7" i="14"/>
  <c r="C6" i="14"/>
  <c r="C13" i="14"/>
  <c r="C5" i="14"/>
  <c r="C4" i="14"/>
  <c r="E14" i="14"/>
  <c r="E13" i="14"/>
  <c r="E12" i="14"/>
  <c r="E11" i="14"/>
  <c r="E9" i="14"/>
  <c r="E8" i="14"/>
  <c r="E7" i="14"/>
  <c r="E6" i="14"/>
  <c r="E5" i="14"/>
  <c r="E4" i="14"/>
  <c r="E17" i="13"/>
  <c r="F17" i="13"/>
  <c r="D17" i="13"/>
  <c r="C17" i="13"/>
  <c r="E19" i="13"/>
  <c r="F19" i="13"/>
  <c r="D19" i="13"/>
  <c r="D18" i="13"/>
  <c r="C19" i="13"/>
  <c r="C18" i="13"/>
  <c r="C13" i="13"/>
  <c r="D13" i="13"/>
  <c r="F13" i="13"/>
  <c r="F12" i="13"/>
  <c r="C15" i="13"/>
  <c r="D15" i="13"/>
  <c r="F15" i="13"/>
  <c r="F14" i="13"/>
  <c r="F11" i="13"/>
  <c r="D12" i="13"/>
  <c r="D14" i="13"/>
  <c r="D11" i="13"/>
  <c r="C12" i="13"/>
  <c r="C14" i="13"/>
  <c r="C11" i="13"/>
  <c r="E14" i="13"/>
  <c r="E15" i="13"/>
  <c r="D8" i="13"/>
  <c r="C8" i="13"/>
  <c r="F18" i="13"/>
  <c r="E18" i="13"/>
  <c r="F16" i="13"/>
  <c r="D16" i="13"/>
  <c r="C16" i="13"/>
  <c r="E16" i="13"/>
  <c r="E13" i="13"/>
  <c r="E12" i="13"/>
  <c r="E11" i="13"/>
  <c r="F10" i="13"/>
  <c r="D10" i="13"/>
  <c r="C10" i="13"/>
  <c r="E10" i="13"/>
  <c r="F8" i="13"/>
  <c r="E8" i="13"/>
  <c r="F7" i="13"/>
  <c r="D7" i="13"/>
  <c r="C7" i="13"/>
  <c r="E7" i="13"/>
  <c r="F6" i="13"/>
  <c r="D6" i="13"/>
  <c r="C6" i="13"/>
  <c r="E6" i="13"/>
  <c r="F5" i="13"/>
  <c r="D5" i="13"/>
  <c r="C5" i="13"/>
  <c r="E5" i="13"/>
  <c r="F4" i="13"/>
  <c r="D4" i="13"/>
  <c r="C4" i="13"/>
  <c r="E4" i="13"/>
  <c r="F10" i="12"/>
  <c r="F9" i="12"/>
  <c r="F6" i="12"/>
  <c r="F5" i="12"/>
  <c r="F4" i="12"/>
  <c r="D4" i="12"/>
  <c r="C4" i="12"/>
  <c r="D15" i="12"/>
  <c r="C15" i="12"/>
  <c r="D14" i="12"/>
  <c r="C14" i="12"/>
  <c r="C8" i="12"/>
  <c r="D8" i="12"/>
  <c r="F8" i="12"/>
  <c r="F7" i="12"/>
  <c r="D7" i="12"/>
  <c r="D10" i="12"/>
  <c r="D9" i="12"/>
  <c r="D6" i="12"/>
  <c r="C7" i="12"/>
  <c r="C10" i="12"/>
  <c r="C9" i="12"/>
  <c r="C6" i="12"/>
  <c r="E10" i="12"/>
  <c r="E9" i="12"/>
  <c r="F15" i="12"/>
  <c r="E15" i="12"/>
  <c r="F14" i="12"/>
  <c r="E14" i="12"/>
  <c r="F13" i="12"/>
  <c r="D13" i="12"/>
  <c r="C13" i="12"/>
  <c r="E13" i="12"/>
  <c r="F12" i="12"/>
  <c r="D12" i="12"/>
  <c r="C12" i="12"/>
  <c r="E12" i="12"/>
  <c r="F11" i="12"/>
  <c r="D11" i="12"/>
  <c r="C11" i="12"/>
  <c r="E11" i="12"/>
  <c r="E8" i="12"/>
  <c r="E7" i="12"/>
  <c r="E6" i="12"/>
  <c r="D5" i="12"/>
  <c r="C5" i="12"/>
  <c r="E5" i="12"/>
  <c r="E4" i="12"/>
  <c r="F10" i="11"/>
  <c r="D10" i="11"/>
  <c r="C10" i="11"/>
  <c r="D16" i="11"/>
  <c r="C16" i="11"/>
  <c r="D13" i="11"/>
  <c r="C13" i="11"/>
  <c r="D8" i="11"/>
  <c r="C8" i="11"/>
  <c r="F16" i="11"/>
  <c r="E16" i="11"/>
  <c r="F15" i="11"/>
  <c r="D15" i="11"/>
  <c r="C15" i="11"/>
  <c r="F14" i="11"/>
  <c r="D14" i="11"/>
  <c r="C14" i="11"/>
  <c r="E14" i="11"/>
  <c r="F13" i="11"/>
  <c r="E13" i="11"/>
  <c r="F12" i="11"/>
  <c r="D12" i="11"/>
  <c r="C12" i="11"/>
  <c r="E12" i="11"/>
  <c r="F11" i="11"/>
  <c r="D11" i="11"/>
  <c r="C11" i="11"/>
  <c r="E11" i="11"/>
  <c r="E10" i="11"/>
  <c r="F8" i="11"/>
  <c r="E8" i="11"/>
  <c r="F7" i="11"/>
  <c r="D7" i="11"/>
  <c r="C7" i="11"/>
  <c r="E7" i="11"/>
  <c r="F6" i="11"/>
  <c r="D6" i="11"/>
  <c r="C6" i="11"/>
  <c r="E6" i="11"/>
  <c r="F5" i="11"/>
  <c r="D5" i="11"/>
  <c r="C5" i="11"/>
  <c r="E5" i="11"/>
  <c r="F4" i="11"/>
  <c r="D4" i="11"/>
  <c r="C4" i="11"/>
  <c r="E4" i="11"/>
  <c r="F4" i="10"/>
  <c r="D4" i="10"/>
  <c r="C4" i="10"/>
  <c r="F11" i="10"/>
  <c r="D11" i="10"/>
  <c r="C11" i="10"/>
  <c r="F12" i="10"/>
  <c r="D12" i="10"/>
  <c r="C12" i="10"/>
  <c r="F19" i="10"/>
  <c r="D19" i="10"/>
  <c r="C19" i="10"/>
  <c r="D22" i="10"/>
  <c r="C22" i="10"/>
  <c r="D21" i="10"/>
  <c r="C21" i="10"/>
  <c r="C17" i="10"/>
  <c r="D17" i="10"/>
  <c r="F17" i="10"/>
  <c r="C18" i="10"/>
  <c r="D18" i="10"/>
  <c r="F18" i="10"/>
  <c r="F16" i="10"/>
  <c r="F15" i="10"/>
  <c r="D16" i="10"/>
  <c r="D15" i="10"/>
  <c r="C16" i="10"/>
  <c r="C15" i="10"/>
  <c r="D14" i="10"/>
  <c r="C14" i="10"/>
  <c r="C9" i="10"/>
  <c r="D9" i="10"/>
  <c r="F9" i="10"/>
  <c r="E9" i="10"/>
  <c r="D8" i="10"/>
  <c r="C8" i="10"/>
  <c r="F22" i="10"/>
  <c r="E22" i="10"/>
  <c r="F21" i="10"/>
  <c r="E21" i="10"/>
  <c r="F20" i="10"/>
  <c r="D20" i="10"/>
  <c r="C20" i="10"/>
  <c r="E20" i="10"/>
  <c r="E19" i="10"/>
  <c r="E18" i="10"/>
  <c r="E17" i="10"/>
  <c r="E15" i="10"/>
  <c r="F14" i="10"/>
  <c r="E14" i="10"/>
  <c r="F13" i="10"/>
  <c r="D13" i="10"/>
  <c r="C13" i="10"/>
  <c r="E13" i="10"/>
  <c r="E12" i="10"/>
  <c r="E11" i="10"/>
  <c r="F8" i="10"/>
  <c r="E8" i="10"/>
  <c r="F7" i="10"/>
  <c r="D7" i="10"/>
  <c r="C7" i="10"/>
  <c r="E7" i="10"/>
  <c r="F6" i="10"/>
  <c r="D6" i="10"/>
  <c r="C6" i="10"/>
  <c r="E6" i="10"/>
  <c r="F5" i="10"/>
  <c r="D5" i="10"/>
  <c r="C5" i="10"/>
  <c r="E5" i="10"/>
  <c r="E4" i="10"/>
  <c r="F17" i="9"/>
  <c r="D17" i="9"/>
  <c r="C17" i="9"/>
  <c r="C16" i="9"/>
  <c r="D16" i="9"/>
  <c r="F16" i="9"/>
  <c r="F15" i="9"/>
  <c r="F14" i="9"/>
  <c r="C19" i="9"/>
  <c r="D19" i="9"/>
  <c r="F19" i="9"/>
  <c r="F18" i="9"/>
  <c r="F13" i="9"/>
  <c r="D15" i="9"/>
  <c r="D14" i="9"/>
  <c r="D18" i="9"/>
  <c r="D13" i="9"/>
  <c r="C15" i="9"/>
  <c r="C14" i="9"/>
  <c r="C18" i="9"/>
  <c r="C13" i="9"/>
  <c r="F10" i="9"/>
  <c r="C9" i="9"/>
  <c r="D9" i="9"/>
  <c r="F9" i="9"/>
  <c r="F8" i="9"/>
  <c r="F7" i="9"/>
  <c r="F6" i="9"/>
  <c r="F5" i="9"/>
  <c r="F4" i="9"/>
  <c r="D10" i="9"/>
  <c r="D8" i="9"/>
  <c r="D7" i="9"/>
  <c r="D6" i="9"/>
  <c r="D5" i="9"/>
  <c r="D4" i="9"/>
  <c r="C10" i="9"/>
  <c r="C8" i="9"/>
  <c r="C7" i="9"/>
  <c r="C6" i="9"/>
  <c r="C5" i="9"/>
  <c r="C4" i="9"/>
  <c r="E19" i="9"/>
  <c r="E18" i="9"/>
  <c r="E17" i="9"/>
  <c r="E16" i="9"/>
  <c r="E15" i="9"/>
  <c r="E14" i="9"/>
  <c r="E13" i="9"/>
  <c r="E10" i="9"/>
  <c r="E9" i="9"/>
  <c r="E4" i="9"/>
  <c r="F4" i="8"/>
  <c r="D4" i="8"/>
  <c r="C4" i="8"/>
  <c r="F10" i="8"/>
  <c r="D10" i="8"/>
  <c r="C10" i="8"/>
  <c r="F14" i="8"/>
  <c r="D14" i="8"/>
  <c r="C14" i="8"/>
  <c r="D17" i="8"/>
  <c r="D16" i="8"/>
  <c r="C17" i="8"/>
  <c r="C16" i="8"/>
  <c r="C13" i="8"/>
  <c r="D13" i="8"/>
  <c r="F13" i="8"/>
  <c r="F12" i="8"/>
  <c r="F11" i="8"/>
  <c r="D12" i="8"/>
  <c r="D11" i="8"/>
  <c r="C12" i="8"/>
  <c r="C11" i="8"/>
  <c r="D8" i="8"/>
  <c r="C8" i="8"/>
  <c r="F17" i="8"/>
  <c r="E17" i="8"/>
  <c r="F16" i="8"/>
  <c r="E16" i="8"/>
  <c r="F15" i="8"/>
  <c r="D15" i="8"/>
  <c r="C15" i="8"/>
  <c r="E15" i="8"/>
  <c r="E14" i="8"/>
  <c r="E13" i="8"/>
  <c r="E12" i="8"/>
  <c r="E11" i="8"/>
  <c r="E10" i="8"/>
  <c r="F8" i="8"/>
  <c r="E8" i="8"/>
  <c r="F7" i="8"/>
  <c r="D7" i="8"/>
  <c r="C7" i="8"/>
  <c r="E7" i="8"/>
  <c r="F6" i="8"/>
  <c r="D6" i="8"/>
  <c r="C6" i="8"/>
  <c r="E6" i="8"/>
  <c r="F5" i="8"/>
  <c r="D5" i="8"/>
  <c r="C5" i="8"/>
  <c r="E5" i="8"/>
  <c r="E4" i="8"/>
  <c r="F4" i="7"/>
  <c r="D4" i="7"/>
  <c r="C4" i="7"/>
  <c r="D13" i="7"/>
  <c r="D12" i="7"/>
  <c r="C13" i="7"/>
  <c r="C12" i="7"/>
  <c r="D8" i="7"/>
  <c r="C8" i="7"/>
  <c r="F13" i="7"/>
  <c r="E13" i="7"/>
  <c r="F12" i="7"/>
  <c r="E12" i="7"/>
  <c r="F11" i="7"/>
  <c r="D11" i="7"/>
  <c r="C11" i="7"/>
  <c r="E11" i="7"/>
  <c r="F10" i="7"/>
  <c r="D10" i="7"/>
  <c r="C10" i="7"/>
  <c r="E10" i="7"/>
  <c r="F9" i="7"/>
  <c r="D9" i="7"/>
  <c r="C9" i="7"/>
  <c r="E9" i="7"/>
  <c r="F8" i="7"/>
  <c r="E8" i="7"/>
  <c r="F7" i="7"/>
  <c r="D7" i="7"/>
  <c r="C7" i="7"/>
  <c r="E7" i="7"/>
  <c r="F6" i="7"/>
  <c r="D6" i="7"/>
  <c r="C6" i="7"/>
  <c r="E6" i="7"/>
  <c r="F5" i="7"/>
  <c r="D5" i="7"/>
  <c r="C5" i="7"/>
  <c r="E5" i="7"/>
  <c r="E4" i="7"/>
  <c r="F4" i="6"/>
  <c r="D4" i="6"/>
  <c r="C4" i="6"/>
  <c r="F8" i="6"/>
  <c r="D8" i="6"/>
  <c r="C8" i="6"/>
  <c r="F9" i="6"/>
  <c r="D9" i="6"/>
  <c r="C9" i="6"/>
  <c r="D11" i="6"/>
  <c r="C11" i="6"/>
  <c r="F11" i="6"/>
  <c r="E11" i="6"/>
  <c r="F10" i="6"/>
  <c r="D10" i="6"/>
  <c r="C10" i="6"/>
  <c r="E10" i="6"/>
  <c r="E9" i="6"/>
  <c r="F5" i="6"/>
  <c r="D5" i="6"/>
  <c r="C5" i="6"/>
  <c r="E5" i="6"/>
  <c r="E4" i="6"/>
  <c r="E4" i="5"/>
  <c r="F4" i="5"/>
  <c r="D4" i="5"/>
  <c r="C4" i="5"/>
  <c r="D61" i="5"/>
  <c r="D62" i="5"/>
  <c r="D60" i="5"/>
  <c r="D59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65" i="5"/>
  <c r="D64" i="5"/>
  <c r="D63" i="5"/>
  <c r="D83" i="5"/>
  <c r="D84" i="5"/>
  <c r="D82" i="5"/>
  <c r="D81" i="5"/>
  <c r="D87" i="5"/>
  <c r="D88" i="5"/>
  <c r="D86" i="5"/>
  <c r="D85" i="5"/>
  <c r="D91" i="5"/>
  <c r="D92" i="5"/>
  <c r="D93" i="5"/>
  <c r="D94" i="5"/>
  <c r="D95" i="5"/>
  <c r="D96" i="5"/>
  <c r="D97" i="5"/>
  <c r="D90" i="5"/>
  <c r="D99" i="5"/>
  <c r="D100" i="5"/>
  <c r="D101" i="5"/>
  <c r="D102" i="5"/>
  <c r="D103" i="5"/>
  <c r="D98" i="5"/>
  <c r="D89" i="5"/>
  <c r="D106" i="5"/>
  <c r="D107" i="5"/>
  <c r="D105" i="5"/>
  <c r="D109" i="5"/>
  <c r="D110" i="5"/>
  <c r="D108" i="5"/>
  <c r="D104" i="5"/>
  <c r="D113" i="5"/>
  <c r="D114" i="5"/>
  <c r="D115" i="5"/>
  <c r="D116" i="5"/>
  <c r="D112" i="5"/>
  <c r="D118" i="5"/>
  <c r="D117" i="5"/>
  <c r="D111" i="5"/>
  <c r="D80" i="5"/>
  <c r="D58" i="5"/>
  <c r="C61" i="5"/>
  <c r="C62" i="5"/>
  <c r="C60" i="5"/>
  <c r="C59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65" i="5"/>
  <c r="C64" i="5"/>
  <c r="C63" i="5"/>
  <c r="C83" i="5"/>
  <c r="C84" i="5"/>
  <c r="C82" i="5"/>
  <c r="C81" i="5"/>
  <c r="C87" i="5"/>
  <c r="C88" i="5"/>
  <c r="C86" i="5"/>
  <c r="C85" i="5"/>
  <c r="C91" i="5"/>
  <c r="C92" i="5"/>
  <c r="C93" i="5"/>
  <c r="C94" i="5"/>
  <c r="C95" i="5"/>
  <c r="C96" i="5"/>
  <c r="C97" i="5"/>
  <c r="C90" i="5"/>
  <c r="C99" i="5"/>
  <c r="C100" i="5"/>
  <c r="C101" i="5"/>
  <c r="C102" i="5"/>
  <c r="C103" i="5"/>
  <c r="C98" i="5"/>
  <c r="C89" i="5"/>
  <c r="C106" i="5"/>
  <c r="C107" i="5"/>
  <c r="C105" i="5"/>
  <c r="C109" i="5"/>
  <c r="C110" i="5"/>
  <c r="C108" i="5"/>
  <c r="C104" i="5"/>
  <c r="C113" i="5"/>
  <c r="C114" i="5"/>
  <c r="C115" i="5"/>
  <c r="C116" i="5"/>
  <c r="C112" i="5"/>
  <c r="C118" i="5"/>
  <c r="C117" i="5"/>
  <c r="C111" i="5"/>
  <c r="C80" i="5"/>
  <c r="C58" i="5"/>
  <c r="E58" i="5"/>
  <c r="F61" i="5"/>
  <c r="F62" i="5"/>
  <c r="F60" i="5"/>
  <c r="F59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65" i="5"/>
  <c r="F64" i="5"/>
  <c r="F63" i="5"/>
  <c r="F83" i="5"/>
  <c r="F84" i="5"/>
  <c r="F82" i="5"/>
  <c r="F81" i="5"/>
  <c r="F87" i="5"/>
  <c r="F88" i="5"/>
  <c r="F86" i="5"/>
  <c r="F85" i="5"/>
  <c r="F91" i="5"/>
  <c r="F92" i="5"/>
  <c r="F93" i="5"/>
  <c r="F94" i="5"/>
  <c r="F95" i="5"/>
  <c r="F96" i="5"/>
  <c r="F97" i="5"/>
  <c r="F90" i="5"/>
  <c r="F99" i="5"/>
  <c r="F100" i="5"/>
  <c r="F101" i="5"/>
  <c r="F102" i="5"/>
  <c r="F103" i="5"/>
  <c r="F98" i="5"/>
  <c r="F89" i="5"/>
  <c r="F106" i="5"/>
  <c r="F107" i="5"/>
  <c r="F105" i="5"/>
  <c r="F109" i="5"/>
  <c r="F110" i="5"/>
  <c r="F108" i="5"/>
  <c r="F104" i="5"/>
  <c r="F113" i="5"/>
  <c r="F114" i="5"/>
  <c r="F115" i="5"/>
  <c r="F116" i="5"/>
  <c r="F112" i="5"/>
  <c r="F118" i="5"/>
  <c r="F117" i="5"/>
  <c r="F111" i="5"/>
  <c r="F80" i="5"/>
  <c r="F58" i="5"/>
  <c r="E59" i="5"/>
  <c r="E60" i="5"/>
  <c r="E64" i="5"/>
  <c r="E65" i="5"/>
  <c r="E63" i="5"/>
  <c r="E80" i="5"/>
  <c r="E111" i="5"/>
  <c r="E104" i="5"/>
  <c r="E89" i="5"/>
  <c r="E85" i="5"/>
  <c r="E81" i="5"/>
  <c r="E98" i="5"/>
  <c r="E90" i="5"/>
  <c r="E112" i="5"/>
  <c r="E117" i="5"/>
  <c r="E118" i="5"/>
  <c r="E116" i="5"/>
  <c r="E115" i="5"/>
  <c r="E114" i="5"/>
  <c r="E113" i="5"/>
  <c r="E110" i="5"/>
  <c r="E109" i="5"/>
  <c r="E107" i="5"/>
  <c r="E106" i="5"/>
  <c r="E103" i="5"/>
  <c r="E102" i="5"/>
  <c r="E101" i="5"/>
  <c r="E100" i="5"/>
  <c r="E99" i="5"/>
  <c r="E97" i="5"/>
  <c r="E96" i="5"/>
  <c r="E95" i="5"/>
  <c r="E94" i="5"/>
  <c r="E93" i="5"/>
  <c r="E92" i="5"/>
  <c r="E91" i="5"/>
  <c r="E88" i="5"/>
  <c r="E87" i="5"/>
  <c r="E84" i="5"/>
  <c r="E83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2" i="5"/>
  <c r="E61" i="5"/>
  <c r="D57" i="5"/>
  <c r="C57" i="5"/>
  <c r="E57" i="5"/>
  <c r="D54" i="5"/>
  <c r="C54" i="5"/>
  <c r="E54" i="5"/>
  <c r="D50" i="5"/>
  <c r="C50" i="5"/>
  <c r="E50" i="5"/>
  <c r="D49" i="5"/>
  <c r="C49" i="5"/>
  <c r="E49" i="5"/>
  <c r="D47" i="5"/>
  <c r="C47" i="5"/>
  <c r="E47" i="5"/>
  <c r="F57" i="5"/>
  <c r="F56" i="5"/>
  <c r="D56" i="5"/>
  <c r="C56" i="5"/>
  <c r="F55" i="5"/>
  <c r="F54" i="5"/>
  <c r="F53" i="5"/>
  <c r="F52" i="5"/>
  <c r="F51" i="5"/>
  <c r="D55" i="5"/>
  <c r="D53" i="5"/>
  <c r="D52" i="5"/>
  <c r="D51" i="5"/>
  <c r="C55" i="5"/>
  <c r="C53" i="5"/>
  <c r="C52" i="5"/>
  <c r="C51" i="5"/>
  <c r="C20" i="5"/>
  <c r="D20" i="5"/>
  <c r="F20" i="5"/>
  <c r="C21" i="5"/>
  <c r="D21" i="5"/>
  <c r="F21" i="5"/>
  <c r="C22" i="5"/>
  <c r="D22" i="5"/>
  <c r="F22" i="5"/>
  <c r="F19" i="5"/>
  <c r="C24" i="5"/>
  <c r="D24" i="5"/>
  <c r="F24" i="5"/>
  <c r="C25" i="5"/>
  <c r="D25" i="5"/>
  <c r="F25" i="5"/>
  <c r="C26" i="5"/>
  <c r="D26" i="5"/>
  <c r="F26" i="5"/>
  <c r="F23" i="5"/>
  <c r="C28" i="5"/>
  <c r="D28" i="5"/>
  <c r="F28" i="5"/>
  <c r="C29" i="5"/>
  <c r="D29" i="5"/>
  <c r="F29" i="5"/>
  <c r="C30" i="5"/>
  <c r="D30" i="5"/>
  <c r="F30" i="5"/>
  <c r="C31" i="5"/>
  <c r="D31" i="5"/>
  <c r="F31" i="5"/>
  <c r="C32" i="5"/>
  <c r="D32" i="5"/>
  <c r="F32" i="5"/>
  <c r="C33" i="5"/>
  <c r="D33" i="5"/>
  <c r="F33" i="5"/>
  <c r="F27" i="5"/>
  <c r="F18" i="5"/>
  <c r="F47" i="5"/>
  <c r="F46" i="5"/>
  <c r="F49" i="5"/>
  <c r="F50" i="5"/>
  <c r="F48" i="5"/>
  <c r="F45" i="5"/>
  <c r="F17" i="5"/>
  <c r="F16" i="5"/>
  <c r="D19" i="5"/>
  <c r="D23" i="5"/>
  <c r="D27" i="5"/>
  <c r="D18" i="5"/>
  <c r="D46" i="5"/>
  <c r="D48" i="5"/>
  <c r="D45" i="5"/>
  <c r="D17" i="5"/>
  <c r="D16" i="5"/>
  <c r="C19" i="5"/>
  <c r="C23" i="5"/>
  <c r="C27" i="5"/>
  <c r="C18" i="5"/>
  <c r="C46" i="5"/>
  <c r="C48" i="5"/>
  <c r="C45" i="5"/>
  <c r="C17" i="5"/>
  <c r="C16" i="5"/>
  <c r="C36" i="5"/>
  <c r="D36" i="5"/>
  <c r="F36" i="5"/>
  <c r="C37" i="5"/>
  <c r="D37" i="5"/>
  <c r="F37" i="5"/>
  <c r="C38" i="5"/>
  <c r="D38" i="5"/>
  <c r="F38" i="5"/>
  <c r="C39" i="5"/>
  <c r="D39" i="5"/>
  <c r="F39" i="5"/>
  <c r="C40" i="5"/>
  <c r="D40" i="5"/>
  <c r="F40" i="5"/>
  <c r="C41" i="5"/>
  <c r="D41" i="5"/>
  <c r="F41" i="5"/>
  <c r="F35" i="5"/>
  <c r="C43" i="5"/>
  <c r="D43" i="5"/>
  <c r="F43" i="5"/>
  <c r="C44" i="5"/>
  <c r="D44" i="5"/>
  <c r="F44" i="5"/>
  <c r="F42" i="5"/>
  <c r="F34" i="5"/>
  <c r="D35" i="5"/>
  <c r="D42" i="5"/>
  <c r="D34" i="5"/>
  <c r="C35" i="5"/>
  <c r="C42" i="5"/>
  <c r="C34" i="5"/>
  <c r="E44" i="5"/>
  <c r="E43" i="5"/>
  <c r="E41" i="5"/>
  <c r="E40" i="5"/>
  <c r="E39" i="5"/>
  <c r="E38" i="5"/>
  <c r="E37" i="5"/>
  <c r="E36" i="5"/>
  <c r="C7" i="5"/>
  <c r="D7" i="5"/>
  <c r="F7" i="5"/>
  <c r="C8" i="5"/>
  <c r="D8" i="5"/>
  <c r="F8" i="5"/>
  <c r="F6" i="5"/>
  <c r="C10" i="5"/>
  <c r="D10" i="5"/>
  <c r="F10" i="5"/>
  <c r="C11" i="5"/>
  <c r="D11" i="5"/>
  <c r="F11" i="5"/>
  <c r="C12" i="5"/>
  <c r="D12" i="5"/>
  <c r="F12" i="5"/>
  <c r="C13" i="5"/>
  <c r="D13" i="5"/>
  <c r="F13" i="5"/>
  <c r="C14" i="5"/>
  <c r="D14" i="5"/>
  <c r="F14" i="5"/>
  <c r="C15" i="5"/>
  <c r="D15" i="5"/>
  <c r="F15" i="5"/>
  <c r="F9" i="5"/>
  <c r="F5" i="5"/>
  <c r="D6" i="5"/>
  <c r="D9" i="5"/>
  <c r="D5" i="5"/>
  <c r="C6" i="5"/>
  <c r="C9" i="5"/>
  <c r="C5" i="5"/>
  <c r="E28" i="5"/>
  <c r="E29" i="5"/>
  <c r="E30" i="5"/>
  <c r="E31" i="5"/>
  <c r="E32" i="5"/>
  <c r="E33" i="5"/>
  <c r="E24" i="5"/>
  <c r="E25" i="5"/>
  <c r="E26" i="5"/>
  <c r="E22" i="5"/>
  <c r="E21" i="5"/>
  <c r="E20" i="5"/>
  <c r="E15" i="5"/>
  <c r="E14" i="5"/>
  <c r="E13" i="5"/>
  <c r="E12" i="5"/>
  <c r="E11" i="5"/>
  <c r="E10" i="5"/>
  <c r="E8" i="5"/>
  <c r="E7" i="5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191" i="4"/>
  <c r="J190" i="4" s="1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191" i="4"/>
  <c r="I190" i="4" s="1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191" i="4"/>
  <c r="H190" i="4" s="1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191" i="4"/>
  <c r="D190" i="4" s="1"/>
  <c r="F190" i="4"/>
  <c r="G190" i="4"/>
  <c r="K190" i="4"/>
  <c r="L190" i="4"/>
  <c r="M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9" i="4"/>
  <c r="F9" i="4"/>
  <c r="G9" i="4"/>
  <c r="H9" i="4"/>
  <c r="I9" i="4"/>
  <c r="J9" i="4"/>
  <c r="K9" i="4"/>
  <c r="L9" i="4"/>
  <c r="M9" i="4"/>
  <c r="D9" i="4"/>
  <c r="E72" i="4"/>
  <c r="F72" i="4"/>
  <c r="G72" i="4"/>
  <c r="H72" i="4"/>
  <c r="I72" i="4"/>
  <c r="J72" i="4"/>
  <c r="K72" i="4"/>
  <c r="L72" i="4"/>
  <c r="M72" i="4"/>
  <c r="D72" i="4"/>
  <c r="E119" i="4"/>
  <c r="F119" i="4"/>
  <c r="G119" i="4"/>
  <c r="H119" i="4"/>
  <c r="I119" i="4"/>
  <c r="J119" i="4"/>
  <c r="K119" i="4"/>
  <c r="L119" i="4"/>
  <c r="M119" i="4"/>
  <c r="D119" i="4"/>
  <c r="E175" i="4"/>
  <c r="F175" i="4"/>
  <c r="G175" i="4"/>
  <c r="H175" i="4"/>
  <c r="I175" i="4"/>
  <c r="J175" i="4"/>
  <c r="K175" i="4"/>
  <c r="L175" i="4"/>
  <c r="M175" i="4"/>
  <c r="D175" i="4"/>
  <c r="E186" i="4"/>
  <c r="F186" i="4"/>
  <c r="G186" i="4"/>
  <c r="H186" i="4"/>
  <c r="I186" i="4"/>
  <c r="J186" i="4"/>
  <c r="K186" i="4"/>
  <c r="L186" i="4"/>
  <c r="M186" i="4"/>
  <c r="D186" i="4"/>
  <c r="E176" i="4"/>
  <c r="F176" i="4"/>
  <c r="G176" i="4"/>
  <c r="H176" i="4"/>
  <c r="I176" i="4"/>
  <c r="J176" i="4"/>
  <c r="K176" i="4"/>
  <c r="L176" i="4"/>
  <c r="M176" i="4"/>
  <c r="D176" i="4"/>
  <c r="E166" i="4"/>
  <c r="F166" i="4"/>
  <c r="G166" i="4"/>
  <c r="H166" i="4"/>
  <c r="I166" i="4"/>
  <c r="J166" i="4"/>
  <c r="K166" i="4"/>
  <c r="L166" i="4"/>
  <c r="M166" i="4"/>
  <c r="D166" i="4"/>
  <c r="E167" i="4"/>
  <c r="F167" i="4"/>
  <c r="G167" i="4"/>
  <c r="H167" i="4"/>
  <c r="I167" i="4"/>
  <c r="J167" i="4"/>
  <c r="K167" i="4"/>
  <c r="L167" i="4"/>
  <c r="M167" i="4"/>
  <c r="D167" i="4"/>
  <c r="E158" i="4"/>
  <c r="F158" i="4"/>
  <c r="G158" i="4"/>
  <c r="H158" i="4"/>
  <c r="I158" i="4"/>
  <c r="J158" i="4"/>
  <c r="K158" i="4"/>
  <c r="L158" i="4"/>
  <c r="M158" i="4"/>
  <c r="D158" i="4"/>
  <c r="M162" i="4"/>
  <c r="L162" i="4"/>
  <c r="K162" i="4"/>
  <c r="J162" i="4"/>
  <c r="I162" i="4"/>
  <c r="H162" i="4"/>
  <c r="G162" i="4"/>
  <c r="F162" i="4"/>
  <c r="E162" i="4"/>
  <c r="D162" i="4"/>
  <c r="E159" i="4"/>
  <c r="F159" i="4"/>
  <c r="G159" i="4"/>
  <c r="H159" i="4"/>
  <c r="I159" i="4"/>
  <c r="J159" i="4"/>
  <c r="K159" i="4"/>
  <c r="L159" i="4"/>
  <c r="M159" i="4"/>
  <c r="D159" i="4"/>
  <c r="E131" i="4"/>
  <c r="F131" i="4"/>
  <c r="G131" i="4"/>
  <c r="H131" i="4"/>
  <c r="I131" i="4"/>
  <c r="J131" i="4"/>
  <c r="K131" i="4"/>
  <c r="L131" i="4"/>
  <c r="M131" i="4"/>
  <c r="D131" i="4"/>
  <c r="E150" i="4"/>
  <c r="F150" i="4"/>
  <c r="G150" i="4"/>
  <c r="H150" i="4"/>
  <c r="I150" i="4"/>
  <c r="J150" i="4"/>
  <c r="K150" i="4"/>
  <c r="L150" i="4"/>
  <c r="M150" i="4"/>
  <c r="D150" i="4"/>
  <c r="E132" i="4"/>
  <c r="F132" i="4"/>
  <c r="G132" i="4"/>
  <c r="H132" i="4"/>
  <c r="I132" i="4"/>
  <c r="J132" i="4"/>
  <c r="K132" i="4"/>
  <c r="L132" i="4"/>
  <c r="M132" i="4"/>
  <c r="D132" i="4"/>
  <c r="E129" i="4"/>
  <c r="F129" i="4"/>
  <c r="G129" i="4"/>
  <c r="H129" i="4"/>
  <c r="I129" i="4"/>
  <c r="J129" i="4"/>
  <c r="K129" i="4"/>
  <c r="L129" i="4"/>
  <c r="M129" i="4"/>
  <c r="D129" i="4"/>
  <c r="E125" i="4"/>
  <c r="F125" i="4"/>
  <c r="G125" i="4"/>
  <c r="H125" i="4"/>
  <c r="I125" i="4"/>
  <c r="J125" i="4"/>
  <c r="K125" i="4"/>
  <c r="L125" i="4"/>
  <c r="M125" i="4"/>
  <c r="D125" i="4"/>
  <c r="E126" i="4"/>
  <c r="F126" i="4"/>
  <c r="G126" i="4"/>
  <c r="H126" i="4"/>
  <c r="I126" i="4"/>
  <c r="J126" i="4"/>
  <c r="K126" i="4"/>
  <c r="L126" i="4"/>
  <c r="M126" i="4"/>
  <c r="D126" i="4"/>
  <c r="E120" i="4"/>
  <c r="F120" i="4"/>
  <c r="G120" i="4"/>
  <c r="H120" i="4"/>
  <c r="I120" i="4"/>
  <c r="J120" i="4"/>
  <c r="K120" i="4"/>
  <c r="L120" i="4"/>
  <c r="M120" i="4"/>
  <c r="D120" i="4"/>
  <c r="E121" i="4"/>
  <c r="F121" i="4"/>
  <c r="G121" i="4"/>
  <c r="H121" i="4"/>
  <c r="I121" i="4"/>
  <c r="J121" i="4"/>
  <c r="K121" i="4"/>
  <c r="L121" i="4"/>
  <c r="M121" i="4"/>
  <c r="D121" i="4"/>
  <c r="E96" i="4"/>
  <c r="E117" i="4"/>
  <c r="E95" i="4"/>
  <c r="E94" i="4"/>
  <c r="F96" i="4"/>
  <c r="F117" i="4"/>
  <c r="F95" i="4"/>
  <c r="F94" i="4"/>
  <c r="G117" i="4"/>
  <c r="G96" i="4"/>
  <c r="G95" i="4"/>
  <c r="G94" i="4"/>
  <c r="H117" i="4"/>
  <c r="H96" i="4"/>
  <c r="H95" i="4"/>
  <c r="H94" i="4"/>
  <c r="I117" i="4"/>
  <c r="I96" i="4"/>
  <c r="I95" i="4"/>
  <c r="I94" i="4"/>
  <c r="J117" i="4"/>
  <c r="J96" i="4"/>
  <c r="J95" i="4"/>
  <c r="J94" i="4"/>
  <c r="K117" i="4"/>
  <c r="K96" i="4"/>
  <c r="K95" i="4"/>
  <c r="K94" i="4"/>
  <c r="L117" i="4"/>
  <c r="L96" i="4"/>
  <c r="L95" i="4"/>
  <c r="L94" i="4"/>
  <c r="M117" i="4"/>
  <c r="M96" i="4"/>
  <c r="M95" i="4"/>
  <c r="M94" i="4"/>
  <c r="D96" i="4"/>
  <c r="D117" i="4"/>
  <c r="D95" i="4"/>
  <c r="D94" i="4"/>
  <c r="E74" i="4"/>
  <c r="E90" i="4"/>
  <c r="E73" i="4"/>
  <c r="F74" i="4"/>
  <c r="F90" i="4"/>
  <c r="F73" i="4"/>
  <c r="G74" i="4"/>
  <c r="G90" i="4"/>
  <c r="G73" i="4"/>
  <c r="H74" i="4"/>
  <c r="H90" i="4"/>
  <c r="H73" i="4"/>
  <c r="I74" i="4"/>
  <c r="I90" i="4"/>
  <c r="I73" i="4"/>
  <c r="J74" i="4"/>
  <c r="J90" i="4"/>
  <c r="J73" i="4"/>
  <c r="K74" i="4"/>
  <c r="K90" i="4"/>
  <c r="K73" i="4"/>
  <c r="L74" i="4"/>
  <c r="L90" i="4"/>
  <c r="L73" i="4"/>
  <c r="M74" i="4"/>
  <c r="M90" i="4"/>
  <c r="M73" i="4"/>
  <c r="D74" i="4"/>
  <c r="D90" i="4"/>
  <c r="D73" i="4"/>
  <c r="E30" i="4"/>
  <c r="E34" i="4"/>
  <c r="E38" i="4"/>
  <c r="E47" i="4"/>
  <c r="E54" i="4"/>
  <c r="E46" i="4"/>
  <c r="E29" i="4"/>
  <c r="E59" i="4"/>
  <c r="E61" i="4"/>
  <c r="E58" i="4"/>
  <c r="E57" i="4"/>
  <c r="E28" i="4"/>
  <c r="E66" i="4"/>
  <c r="E65" i="4"/>
  <c r="E69" i="4"/>
  <c r="E68" i="4"/>
  <c r="E64" i="4"/>
  <c r="E27" i="4"/>
  <c r="F30" i="4"/>
  <c r="F34" i="4"/>
  <c r="F38" i="4"/>
  <c r="F47" i="4"/>
  <c r="F54" i="4"/>
  <c r="F46" i="4"/>
  <c r="F29" i="4"/>
  <c r="F59" i="4"/>
  <c r="F61" i="4"/>
  <c r="F58" i="4"/>
  <c r="F57" i="4"/>
  <c r="F28" i="4"/>
  <c r="F66" i="4"/>
  <c r="F65" i="4"/>
  <c r="F69" i="4"/>
  <c r="F68" i="4"/>
  <c r="F64" i="4"/>
  <c r="F27" i="4"/>
  <c r="G30" i="4"/>
  <c r="G34" i="4"/>
  <c r="G38" i="4"/>
  <c r="G47" i="4"/>
  <c r="G54" i="4"/>
  <c r="G46" i="4"/>
  <c r="G29" i="4"/>
  <c r="G59" i="4"/>
  <c r="G61" i="4"/>
  <c r="G58" i="4"/>
  <c r="G57" i="4"/>
  <c r="G28" i="4"/>
  <c r="G66" i="4"/>
  <c r="G65" i="4"/>
  <c r="G69" i="4"/>
  <c r="G68" i="4"/>
  <c r="G64" i="4"/>
  <c r="G27" i="4"/>
  <c r="H30" i="4"/>
  <c r="H34" i="4"/>
  <c r="H38" i="4"/>
  <c r="H47" i="4"/>
  <c r="H54" i="4"/>
  <c r="H46" i="4"/>
  <c r="H29" i="4"/>
  <c r="H59" i="4"/>
  <c r="H61" i="4"/>
  <c r="H58" i="4"/>
  <c r="H57" i="4"/>
  <c r="H28" i="4"/>
  <c r="H66" i="4"/>
  <c r="H65" i="4"/>
  <c r="H69" i="4"/>
  <c r="H68" i="4"/>
  <c r="H64" i="4"/>
  <c r="H27" i="4"/>
  <c r="I30" i="4"/>
  <c r="I34" i="4"/>
  <c r="I38" i="4"/>
  <c r="I47" i="4"/>
  <c r="I54" i="4"/>
  <c r="I46" i="4"/>
  <c r="I29" i="4"/>
  <c r="I59" i="4"/>
  <c r="I61" i="4"/>
  <c r="I58" i="4"/>
  <c r="I57" i="4"/>
  <c r="I28" i="4"/>
  <c r="I66" i="4"/>
  <c r="I65" i="4"/>
  <c r="I69" i="4"/>
  <c r="I68" i="4"/>
  <c r="I64" i="4"/>
  <c r="I27" i="4"/>
  <c r="J30" i="4"/>
  <c r="J34" i="4"/>
  <c r="J38" i="4"/>
  <c r="J47" i="4"/>
  <c r="J54" i="4"/>
  <c r="J46" i="4"/>
  <c r="J29" i="4"/>
  <c r="J59" i="4"/>
  <c r="J61" i="4"/>
  <c r="J58" i="4"/>
  <c r="J57" i="4"/>
  <c r="J28" i="4"/>
  <c r="J66" i="4"/>
  <c r="J65" i="4"/>
  <c r="J69" i="4"/>
  <c r="J68" i="4"/>
  <c r="J64" i="4"/>
  <c r="J27" i="4"/>
  <c r="K30" i="4"/>
  <c r="K34" i="4"/>
  <c r="K38" i="4"/>
  <c r="K47" i="4"/>
  <c r="K54" i="4"/>
  <c r="K46" i="4"/>
  <c r="K29" i="4"/>
  <c r="K59" i="4"/>
  <c r="K61" i="4"/>
  <c r="K58" i="4"/>
  <c r="K57" i="4"/>
  <c r="K28" i="4"/>
  <c r="K66" i="4"/>
  <c r="K65" i="4"/>
  <c r="K69" i="4"/>
  <c r="K68" i="4"/>
  <c r="K64" i="4"/>
  <c r="K27" i="4"/>
  <c r="L30" i="4"/>
  <c r="L34" i="4"/>
  <c r="L38" i="4"/>
  <c r="L47" i="4"/>
  <c r="L54" i="4"/>
  <c r="L46" i="4"/>
  <c r="L29" i="4"/>
  <c r="L59" i="4"/>
  <c r="L61" i="4"/>
  <c r="L58" i="4"/>
  <c r="L57" i="4"/>
  <c r="L28" i="4"/>
  <c r="L66" i="4"/>
  <c r="L65" i="4"/>
  <c r="L69" i="4"/>
  <c r="L68" i="4"/>
  <c r="L64" i="4"/>
  <c r="L27" i="4"/>
  <c r="M30" i="4"/>
  <c r="M34" i="4"/>
  <c r="M38" i="4"/>
  <c r="M47" i="4"/>
  <c r="M54" i="4"/>
  <c r="M46" i="4"/>
  <c r="M29" i="4"/>
  <c r="M59" i="4"/>
  <c r="M61" i="4"/>
  <c r="M58" i="4"/>
  <c r="M57" i="4"/>
  <c r="M28" i="4"/>
  <c r="M66" i="4"/>
  <c r="M65" i="4"/>
  <c r="M69" i="4"/>
  <c r="M68" i="4"/>
  <c r="M64" i="4"/>
  <c r="M27" i="4"/>
  <c r="D30" i="4"/>
  <c r="D34" i="4"/>
  <c r="D38" i="4"/>
  <c r="D47" i="4"/>
  <c r="D54" i="4"/>
  <c r="D46" i="4"/>
  <c r="D29" i="4"/>
  <c r="D59" i="4"/>
  <c r="D61" i="4"/>
  <c r="D58" i="4"/>
  <c r="D57" i="4"/>
  <c r="D28" i="4"/>
  <c r="D66" i="4"/>
  <c r="D65" i="4"/>
  <c r="D69" i="4"/>
  <c r="D68" i="4"/>
  <c r="D64" i="4"/>
  <c r="D27" i="4"/>
  <c r="N34" i="4"/>
  <c r="E12" i="4"/>
  <c r="E11" i="4"/>
  <c r="E17" i="4"/>
  <c r="E21" i="4"/>
  <c r="E23" i="4"/>
  <c r="E25" i="4"/>
  <c r="E16" i="4"/>
  <c r="E10" i="4"/>
  <c r="F12" i="4"/>
  <c r="F11" i="4"/>
  <c r="F17" i="4"/>
  <c r="F21" i="4"/>
  <c r="F23" i="4"/>
  <c r="F25" i="4"/>
  <c r="F16" i="4"/>
  <c r="F10" i="4"/>
  <c r="G12" i="4"/>
  <c r="G11" i="4"/>
  <c r="G17" i="4"/>
  <c r="G21" i="4"/>
  <c r="G23" i="4"/>
  <c r="G25" i="4"/>
  <c r="G16" i="4"/>
  <c r="G10" i="4"/>
  <c r="H12" i="4"/>
  <c r="H11" i="4"/>
  <c r="H17" i="4"/>
  <c r="H21" i="4"/>
  <c r="H23" i="4"/>
  <c r="H25" i="4"/>
  <c r="H16" i="4"/>
  <c r="H10" i="4"/>
  <c r="I12" i="4"/>
  <c r="I11" i="4"/>
  <c r="I17" i="4"/>
  <c r="I21" i="4"/>
  <c r="I23" i="4"/>
  <c r="I25" i="4"/>
  <c r="I16" i="4"/>
  <c r="I10" i="4"/>
  <c r="J12" i="4"/>
  <c r="J11" i="4"/>
  <c r="J17" i="4"/>
  <c r="J21" i="4"/>
  <c r="J23" i="4"/>
  <c r="J25" i="4"/>
  <c r="J16" i="4"/>
  <c r="J10" i="4"/>
  <c r="K12" i="4"/>
  <c r="K11" i="4"/>
  <c r="K17" i="4"/>
  <c r="K21" i="4"/>
  <c r="K23" i="4"/>
  <c r="K25" i="4"/>
  <c r="K16" i="4"/>
  <c r="K10" i="4"/>
  <c r="L12" i="4"/>
  <c r="L11" i="4"/>
  <c r="L17" i="4"/>
  <c r="L21" i="4"/>
  <c r="L23" i="4"/>
  <c r="L25" i="4"/>
  <c r="L16" i="4"/>
  <c r="L10" i="4"/>
  <c r="M12" i="4"/>
  <c r="M11" i="4"/>
  <c r="M17" i="4"/>
  <c r="M21" i="4"/>
  <c r="M23" i="4"/>
  <c r="M25" i="4"/>
  <c r="M16" i="4"/>
  <c r="M10" i="4"/>
  <c r="D12" i="4"/>
  <c r="D11" i="4"/>
  <c r="D17" i="4"/>
  <c r="D21" i="4"/>
  <c r="D23" i="4"/>
  <c r="D25" i="4"/>
  <c r="D16" i="4"/>
  <c r="D10" i="4"/>
  <c r="N17" i="4"/>
  <c r="N16" i="4"/>
  <c r="A3" i="1"/>
  <c r="E190" i="4" l="1"/>
</calcChain>
</file>

<file path=xl/comments1.xml><?xml version="1.0" encoding="utf-8"?>
<comments xmlns="http://schemas.openxmlformats.org/spreadsheetml/2006/main">
  <authors>
    <author>Author</author>
  </authors>
  <commentList>
    <comment ref="B9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sharedStrings.xml><?xml version="1.0" encoding="utf-8"?>
<sst xmlns="http://schemas.openxmlformats.org/spreadsheetml/2006/main" count="1056" uniqueCount="368">
  <si>
    <t>TT</t>
  </si>
  <si>
    <t>Danh mục dự án</t>
  </si>
  <si>
    <t>Quyết định đầu tư</t>
  </si>
  <si>
    <t>Số QĐ, ngày tháng năm ban hành</t>
  </si>
  <si>
    <t>Tổng mức đầu tư</t>
  </si>
  <si>
    <t>Khối lượng thực hiện</t>
  </si>
  <si>
    <t>Lũy kế từ khởi công đến thời điểm báo cáo</t>
  </si>
  <si>
    <t>Tháng 2</t>
  </si>
  <si>
    <t>Tháng 3</t>
  </si>
  <si>
    <t>Tháng 4</t>
  </si>
  <si>
    <t>Tháng 5</t>
  </si>
  <si>
    <t>Tháng 6</t>
  </si>
  <si>
    <t>Tháng 7</t>
  </si>
  <si>
    <t>Tháng 8</t>
  </si>
  <si>
    <t>Tháng 9</t>
  </si>
  <si>
    <t>Tháng 10</t>
  </si>
  <si>
    <t>Tháng 11</t>
  </si>
  <si>
    <t>Tháng 12</t>
  </si>
  <si>
    <t>Ghi chú</t>
  </si>
  <si>
    <t>Tổng số</t>
  </si>
  <si>
    <t>A</t>
  </si>
  <si>
    <t>Cấp tỉnh quản lý</t>
  </si>
  <si>
    <t>I</t>
  </si>
  <si>
    <t>Nguồn vốn</t>
  </si>
  <si>
    <t>Dự án…..</t>
  </si>
  <si>
    <t>II</t>
  </si>
  <si>
    <t>III</t>
  </si>
  <si>
    <t>B</t>
  </si>
  <si>
    <t>Cấp huyện quản lý</t>
  </si>
  <si>
    <t>Phân loại như phần A</t>
  </si>
  <si>
    <t>ĐVT: Triệu đồng</t>
  </si>
  <si>
    <t xml:space="preserve">Khó khăn vướng mắc </t>
  </si>
  <si>
    <t>Nội dung vướng mắc</t>
  </si>
  <si>
    <t>Tiến độ giải quyết</t>
  </si>
  <si>
    <t>Đơn vị chịu trách nhiệm/được giao giải quyết</t>
  </si>
  <si>
    <t>Giải ngân từ đầu năm đến thời điểm báo cáo</t>
  </si>
  <si>
    <t>Biểu số 01</t>
  </si>
  <si>
    <t>Biểu số 02</t>
  </si>
  <si>
    <t>Cam kết giải ngân kế hoạch năm 2024</t>
  </si>
  <si>
    <t>Giải ngân cả năm 2024</t>
  </si>
  <si>
    <t>Tình hình thực hiện năm 2024</t>
  </si>
  <si>
    <t>Riêng năm 2024</t>
  </si>
  <si>
    <t>Trong đó:</t>
  </si>
  <si>
    <t>Thanh toán KLHT</t>
  </si>
  <si>
    <t>Tạm ứng</t>
  </si>
  <si>
    <t>Kế hoạch giao năm 2024</t>
  </si>
  <si>
    <t>CAM KẾT GIẢI NGÂN KẾ HOẠCH VỐN ĐẦU TƯ CÔNG NĂM 2024</t>
  </si>
  <si>
    <t>BÁO CÁO TÌNH HÌNH THỰC HIỆN KẾ HOẠCH VỐN ĐẦU TƯ CÔNG NĂM 2024</t>
  </si>
  <si>
    <t>Tháng 1</t>
  </si>
  <si>
    <t>Nguồn vốn ngân sách trung ương (NSTW)</t>
  </si>
  <si>
    <t>Nguồn vốn ngân sách địa phương (NSĐP)</t>
  </si>
  <si>
    <t>Dự án dự kiến hoàn thành năm 2024</t>
  </si>
  <si>
    <t>Nâng cấp đường giao thông Nậm Lằn - Mốc 17</t>
  </si>
  <si>
    <t>Nâng cấp đường giao thông đến trung tâm các xã huyện Mường Tè</t>
  </si>
  <si>
    <t>997-30/07/2021</t>
  </si>
  <si>
    <t>1611-06/12/2021</t>
  </si>
  <si>
    <t>Chủ đầu tư</t>
  </si>
  <si>
    <t xml:space="preserve">Ban QL công trình dự án phát triển KT-XH huyện </t>
  </si>
  <si>
    <t>a</t>
  </si>
  <si>
    <t>b</t>
  </si>
  <si>
    <t>Dự ánkhởi công mới năm 2024</t>
  </si>
  <si>
    <t>Dự án đã quyết toán</t>
  </si>
  <si>
    <t>Đường giao thông tiên vùng liên vùng Tá Bạ - Pa Ủ, huyện Mường Tè</t>
  </si>
  <si>
    <t>Đường giao thông đến bản Nhóm Pố xã Tá Bạ huyện Mường Tè</t>
  </si>
  <si>
    <t>Trường mầm non số 2 xã Tà Tổng, huyện Mường Tè</t>
  </si>
  <si>
    <t>31-30/10/2016; 639-04/6/2021</t>
  </si>
  <si>
    <t>1395-29/10/2014; 478-18/5/2017</t>
  </si>
  <si>
    <t>1300-27/10/2016; 709-11/6/2020</t>
  </si>
  <si>
    <t>Nâng cấp hệ thống nước sinh hoạt thị trấn Mường Tè</t>
  </si>
  <si>
    <t>1626-06/12/2021</t>
  </si>
  <si>
    <t>Các dự án chuyển tiếp hoàn thành sau năm 2024</t>
  </si>
  <si>
    <t>c</t>
  </si>
  <si>
    <t>Nâng cấp đường đi bản Pa Thắng, xã Thu Lũm, huyện Mường Tè</t>
  </si>
  <si>
    <t>1576-02/12/2022</t>
  </si>
  <si>
    <t>Các dự án khởi công mới năm 2024</t>
  </si>
  <si>
    <t>Hạ tầng kỹ thuật khối cơ quan, khu dân cư, khu công cộng thị trấn Mường Tè, huyện Mường Tè</t>
  </si>
  <si>
    <t>2069-14/11/2023</t>
  </si>
  <si>
    <t>d</t>
  </si>
  <si>
    <t>Cân đối ngân sách huyện</t>
  </si>
  <si>
    <t>Hạ tầng kỹ thuật trung tâm thị trấn Mường Tè (GĐ II)</t>
  </si>
  <si>
    <t>Hạ tầng kỹ thuật điểm ĐCĐC Cờ Lò 1, 2 Xã Pa Ủ (GĐ 2)</t>
  </si>
  <si>
    <t>Đường giao thông Nậm Phìn - Cờ Lò 1, huyện Mường Tè</t>
  </si>
  <si>
    <t>Bố trí cho các dự án sau quyết toán</t>
  </si>
  <si>
    <t>1510a-31.10.2017</t>
  </si>
  <si>
    <t>1443A-25/09/2017</t>
  </si>
  <si>
    <t>91-28/10/2016</t>
  </si>
  <si>
    <t>Các dự án hoàn thành, bàn giao, đưa vào sử dụng trước ngày 31/12/2023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</si>
  <si>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</si>
  <si>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</si>
  <si>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</si>
  <si>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2225-15/12/2021</t>
  </si>
  <si>
    <t>2224-15/12/2021</t>
  </si>
  <si>
    <t>2223-15/12/2021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</si>
  <si>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</si>
  <si>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</si>
  <si>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</si>
  <si>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</si>
  <si>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</si>
  <si>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</si>
  <si>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2207-10/12/2021</t>
  </si>
  <si>
    <t>2110-07/10/2022</t>
  </si>
  <si>
    <t>2004-22/9/2022</t>
  </si>
  <si>
    <t>2028-22/9/2022</t>
  </si>
  <si>
    <t>2297-10/8/2022</t>
  </si>
  <si>
    <t>2029-22/9/2022</t>
  </si>
  <si>
    <t>Lồng ghép thực hiện các chương trình MTQG</t>
  </si>
  <si>
    <t>e</t>
  </si>
  <si>
    <t>Chương trình MTQG giảm nghèo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</si>
  <si>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</si>
  <si>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</si>
  <si>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</si>
  <si>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</si>
  <si>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</si>
  <si>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Nhà lớp học bộ môn  trường THCS xã Mường Tè</t>
  </si>
  <si>
    <t>Chương trình MTQG phát triển KT-XH vùng đồng bào dân tộc thiểu số và miền núi</t>
  </si>
  <si>
    <t>Đường đến điểm ĐCĐC Suối Voi, xã Can Hồ, huyện Mường Tè</t>
  </si>
  <si>
    <t>Đường giao thông bản Pa Thắng - bản A Chè, xã Thu Lũm, huyện Mường Tè</t>
  </si>
  <si>
    <t>2026-22/9/2022</t>
  </si>
  <si>
    <t>2025-22/9/2022</t>
  </si>
  <si>
    <t>2045-28/9/2022</t>
  </si>
  <si>
    <t>2036-26/9/2022</t>
  </si>
  <si>
    <t>2037-26/9/2022</t>
  </si>
  <si>
    <t>1686-05/8/2022</t>
  </si>
  <si>
    <t>1695-08/8/2022</t>
  </si>
  <si>
    <t>397-29/3/2023</t>
  </si>
  <si>
    <t>Thực hiện các chương trình trọng điểm theo Nghị quyết Đại hội Đảng bộ tỉnh nhiệm kỳ 2020-2025</t>
  </si>
  <si>
    <t>Các dự án dự kiến hoàn thành năm 2024</t>
  </si>
  <si>
    <t>Đề án phát triển hạ tầng vùng sản xuất nông nghiệp hàng hóa tập trung</t>
  </si>
  <si>
    <t>Nâng cấp, sửa chữa hệ thống thủy lợi xã Bum Nưa, Vàng San</t>
  </si>
  <si>
    <t>Đề án phát triển rừng bền vững giai đoạn 2021-2025, định hướng đến năm 2030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</si>
  <si>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</si>
  <si>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</si>
  <si>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1685-05/08/2022</t>
  </si>
  <si>
    <t>1693-08/08/2022</t>
  </si>
  <si>
    <t>1694-08/08/2022</t>
  </si>
  <si>
    <t>Chi xây dựng cơ bản tập chung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</si>
  <si>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</si>
  <si>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</si>
  <si>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</si>
  <si>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Chi đầu tư chương trình xây dựng NTM</t>
  </si>
  <si>
    <t>Xây dựng sân thể thao trung tâm xã Can Hồ</t>
  </si>
  <si>
    <t>Đường giao thông nông thôn phục vụ sản xuất Nậm Lọ xã Can Hồ</t>
  </si>
  <si>
    <t>628-02/4/2021</t>
  </si>
  <si>
    <t>1993-19/9/2022</t>
  </si>
  <si>
    <t>277-29/9/2022</t>
  </si>
  <si>
    <t>C</t>
  </si>
  <si>
    <t>Ngân sách TW thực hiện các Chương trình MTQG</t>
  </si>
  <si>
    <t>Chương trình MTQG xây dựng NTM</t>
  </si>
  <si>
    <t>Các dự án dự kiến hoàn thành năm 2023</t>
  </si>
  <si>
    <t xml:space="preserve">Sửa chữa, nâng cấp phòng lớp học, nhà công vụ và phụ trợ khác các điểm trường mầm non các bản, xã Nậm Khao 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</si>
  <si>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</si>
  <si>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</si>
  <si>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</si>
  <si>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</si>
  <si>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</si>
  <si>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</si>
  <si>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</si>
  <si>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</si>
  <si>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</si>
  <si>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</si>
  <si>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</si>
  <si>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</si>
  <si>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</si>
  <si>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</si>
  <si>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Các dự án chuyển tiếp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</si>
  <si>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</si>
  <si>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</si>
  <si>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</si>
  <si>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1689-05/8/2022</t>
  </si>
  <si>
    <t>309-26/9/2022; 478-02/12/2022</t>
  </si>
  <si>
    <t>200-29/9/2022</t>
  </si>
  <si>
    <t>300-28/9/2022</t>
  </si>
  <si>
    <t>108-28/9/2022</t>
  </si>
  <si>
    <t>465-29/9/2022</t>
  </si>
  <si>
    <t>330-27/9/2022</t>
  </si>
  <si>
    <t>262a-26/9/2022</t>
  </si>
  <si>
    <t>310-26/9/2022</t>
  </si>
  <si>
    <t>157-29/9/2022</t>
  </si>
  <si>
    <t>125-26/9/2022</t>
  </si>
  <si>
    <t>107-28/9/2022</t>
  </si>
  <si>
    <t>331-27/9/2022</t>
  </si>
  <si>
    <t>266-30/9/2022</t>
  </si>
  <si>
    <t>428-30/9/2022</t>
  </si>
  <si>
    <t>341-29/11/2022</t>
  </si>
  <si>
    <t>180B-25/11/2022</t>
  </si>
  <si>
    <t>2623-28/11/2022</t>
  </si>
  <si>
    <t>Chương trình MTQG giảm nghèo bền vững</t>
  </si>
  <si>
    <t>Dự án 1</t>
  </si>
  <si>
    <t>Tiểu dự án 1: Hỗ trợ đầu tư cơ sở hạ tầng KTXH tại các huyện nghèo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</si>
  <si>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</si>
  <si>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</si>
  <si>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</si>
  <si>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</si>
  <si>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</si>
  <si>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</si>
  <si>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</si>
  <si>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</si>
  <si>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</si>
  <si>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</si>
  <si>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Xây dựng sân thể thao xã Bum Nưa</t>
  </si>
  <si>
    <t>Nâng cấp nước sinh hoạt trung tâm xã Mường Tè</t>
  </si>
  <si>
    <t>Xây dựng sân thể thao xã Thu Lũm</t>
  </si>
  <si>
    <t>Hệ thống đường giao thông nội đồng các bản xã Bum Nưa, huyện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</si>
  <si>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</si>
  <si>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</si>
  <si>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Sửa chữa, nâng cấp nhà văn hóa bản Thu Lũm 1 xã Thu Lũm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</si>
  <si>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</si>
  <si>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</si>
  <si>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</si>
  <si>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</si>
  <si>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</si>
  <si>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</si>
  <si>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</si>
  <si>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1683-05/8/2022; 387-07/10/2022</t>
  </si>
  <si>
    <t>1670-05/8/2022</t>
  </si>
  <si>
    <t>1672-05/8/2022</t>
  </si>
  <si>
    <t>126-26/9/2022</t>
  </si>
  <si>
    <t>256-28/9/2022</t>
  </si>
  <si>
    <t>153-26/9/2022</t>
  </si>
  <si>
    <t>126a-26/9/2022</t>
  </si>
  <si>
    <t>255-28/9/2022</t>
  </si>
  <si>
    <t>155-29/9/2022</t>
  </si>
  <si>
    <t>180C-25/11/2022</t>
  </si>
  <si>
    <t>Chương trình MTQG phát triển kinh tế - xã hội vùng đồng bào DTTS&amp;MN</t>
  </si>
  <si>
    <t>Nước sinh hoạt bản A Chè, xã Thu Lũm, huyện Mường Tè</t>
  </si>
  <si>
    <t>Nước sinh hoạt bản A Mé, U Na xã Tà Tổng, huyện Mường Tè</t>
  </si>
  <si>
    <t>Phân bổ chi tiết sau</t>
  </si>
  <si>
    <t>Dự án 2</t>
  </si>
  <si>
    <t>Sắp xếp ổn định dân cư vùng biên giới bản A Chè, xã Thu Lũm, huyện Mường Tè</t>
  </si>
  <si>
    <t>Sắp xếp ổn định dân cư vùng thiên tai bản Chà Dì, xã Bum Tở huyện Mường Tè</t>
  </si>
  <si>
    <t>Dự án 3</t>
  </si>
  <si>
    <t>Tiểu dự án 1. Dự án 4</t>
  </si>
  <si>
    <t>Nâng cấp, sửa chữa các công trình thủy lợi nhỏ các bản Còong Khà, Ló Na, Gò Khà, U Ma xã Thu Lũm</t>
  </si>
  <si>
    <t>Nâng cấp, sửa chữa các công trình thủy lợi nhỏ, xã Mù Cả, huyện Mường Tè</t>
  </si>
  <si>
    <t>Nâng cấp, sửa chữa các công trình thủy lợi nhỏ, xã Pa Ủ, huyện Mường Tè</t>
  </si>
  <si>
    <t>Nâng cấp, sửa chữa các công trình thủy lợi nhỏ, xã Pa Vệ Sủ, huyện Mường Tè</t>
  </si>
  <si>
    <t>Đường giao thông đến bản A Mé, xã Tà Tổng, huyện Mường Tè</t>
  </si>
  <si>
    <t>Nâng cấp, sửa chữa các công trình thủy lợi nhỏ, xã Bum Tở, huyện Mường Tè</t>
  </si>
  <si>
    <t>Nâng cấp, sửa chữa các công trình thủy lợi nhỏ, xã Vàng San, huyện Mường Tè</t>
  </si>
  <si>
    <t>Đường giao thông nội bản các bản ( Xà Hồ, Pha Bu, Cờ Lò) xã Pa Ủ, huyện Mường Tè</t>
  </si>
  <si>
    <t>Đường giao thông nội bản các bản (Vàng San, Pắc Pạ, Sang Sui) xã Vàng San, huyện Mường Tè</t>
  </si>
  <si>
    <t>Nâng cấp, sửa chữa nước sinh hoạt Khu phố 11, Thị trấn Mường Tè, huyện Mường Tè</t>
  </si>
  <si>
    <t>Đường giao thông nông thôn phục vụ sản xuất các bản xã Thu Lũm, huyện Mường Tè</t>
  </si>
  <si>
    <t>Đường giao thông nông thôn phục vụ sản xuất các bản xã Ka Lăng, huyện Mường Tè</t>
  </si>
  <si>
    <t>Đường giao thông nội bản các bản ( Ló Mé, Lè Giằng, Vạ Pù, Nhóm Pố) xã Tá Bạ, huyện Mường Tè</t>
  </si>
  <si>
    <t>Đường giao thông nông thôn phục vụ sản xuất các bản xã Mù Cả, huyện Mường Tè</t>
  </si>
  <si>
    <t>Đường giao thông nông thôn phục vụ sản xuất các bản (Dèn Thàng, Khoang Thèn, Sín Chải A+C) xã Pa Vệ Sủ, huyện Mường Tè</t>
  </si>
  <si>
    <t>Đường giao thông nông thôn phục vụ sản xuất xã Nậm Khao, huyện Mường Tè</t>
  </si>
  <si>
    <t>Đường vào khu sản xuất điểm dân cư Suối Voi, xã Can Hồ, huyện Mường Tè</t>
  </si>
  <si>
    <t>Chợ xã Ka Lăng, huyện Mường Tè</t>
  </si>
  <si>
    <t>Cứng hóa đường từ các bản Sín Chải A + B, Chà Gá đến trung tâm xã Pa Vệ Sủ, huyện Mường Tè</t>
  </si>
  <si>
    <t>Cứng hóa đường từ các bản Xà Hồ, Pa Ủ, Hà Xi đến trung tâm xã Pa Ủ, huyện Mường Tè</t>
  </si>
  <si>
    <t>Cứng hóa đường giao thông Km 13 - bản Pa Thắng - TT xã Thu Lũm</t>
  </si>
  <si>
    <t>Đường giao thông nông thôn phục vụ sản xuất các bản (Xà Hồ, Ứ Ma) xã Pa Ủ</t>
  </si>
  <si>
    <t>Đường giao thông nội bản các bản (Phìn Khò, Tả Phìn, Đầu Nậm Xả, Huổi Han) xã Bum Tở</t>
  </si>
  <si>
    <t>Tiểu dự án 1. Dự án 5</t>
  </si>
  <si>
    <t>Trường Phổ thông dân tộc bán trú TH&amp; THCS Bum Tở, huyện Mường Tè</t>
  </si>
  <si>
    <t>Trường Phổ thông dân tộc bán trú TH&amp;THCS Tà Tổng, huyện Mường Tè</t>
  </si>
  <si>
    <t>Trường Phổ thông dân tộc bán trú TH&amp;THCS Nậm Khao, huyện Mường Tè</t>
  </si>
  <si>
    <t>Trường Phổ thông dân tộc bán trú THCS xã Pa Vệ Sủ, huyện Mường Tè</t>
  </si>
  <si>
    <t>Dự án 6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</si>
  <si>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</si>
  <si>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</si>
  <si>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</si>
  <si>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</si>
  <si>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Nhà văn hóa A Chè, xã Thu Lũm</t>
  </si>
  <si>
    <t>Nhà văn hóa bản Phìn Khò, xã Bum Tở</t>
  </si>
  <si>
    <t>Dự án 9</t>
  </si>
  <si>
    <t>Các dự án hoàn thành năm 2024</t>
  </si>
  <si>
    <t>Nâng cấp đường giao thông đến bản A Mại, xã Pa Vệ Sủ, huyện Mường Tè</t>
  </si>
  <si>
    <t>Sửa chữa thủy lợi Huổi Ngô, xã Can Hồ, huyện Mường Tè</t>
  </si>
  <si>
    <t>Sửa chữa thủy lợi Huổi Cởm, xã Can Hồ, huyện Mường Tè</t>
  </si>
  <si>
    <t>Kè bảo vệ khu dân cư bản Nậm Củm, xã Bum Nưa, huyện Mường Tè</t>
  </si>
  <si>
    <t>Đầu tư cơ sở hạ tầng bản Nậm Suổng, xã Vàng San, huyện Mường Tè</t>
  </si>
  <si>
    <t>Sửa chữa, nâng cấp thủy lợi Pu Khen 1, bản Nậm Sẻ, xã Vàng San, huyện Mường Tè</t>
  </si>
  <si>
    <t>Sửa chữa, nâng cấp thủy lợi Nậm Khum, bản Nậm Xuổng, xã Vàng San, huyện Mường Tè</t>
  </si>
  <si>
    <t xml:space="preserve">Thủy lợi Ty Tông 1 bản A Mại, xã Pa Vệ Sủ, huyện Mường Tè </t>
  </si>
  <si>
    <t>Sửa chữa, nâng cấp đường giao thông nội bản Seo Hai + Sì Thâu Chải, xã Can Hồ, huyện Mường Tè</t>
  </si>
  <si>
    <t>Phòng công vụ giáo viên, bán trú học sinh trường PTDTBT TH&amp;THCS Nậm Khao (điểm bản Lắng Phiếu)</t>
  </si>
  <si>
    <t>2621-28/11/2022</t>
  </si>
  <si>
    <t>2622-28/11/2022</t>
  </si>
  <si>
    <t>1696-08/8/2022</t>
  </si>
  <si>
    <t>1716-12/8/2022; 529-07/11/2022</t>
  </si>
  <si>
    <t>1677-05/8/2022</t>
  </si>
  <si>
    <t>1676-05/8/2022</t>
  </si>
  <si>
    <t>1674-05/8/2022</t>
  </si>
  <si>
    <t>1679-05/8/2022</t>
  </si>
  <si>
    <t>1697-08/8/2022</t>
  </si>
  <si>
    <t>1675-05/8/2022</t>
  </si>
  <si>
    <t>1669-05/8/2022</t>
  </si>
  <si>
    <t>201-29/9/2022</t>
  </si>
  <si>
    <t>266-28/9/2022</t>
  </si>
  <si>
    <t>98-29/9/2022</t>
  </si>
  <si>
    <t>156-29/9/2022</t>
  </si>
  <si>
    <t>109-28/9/2022</t>
  </si>
  <si>
    <t>311-26/9/2022</t>
  </si>
  <si>
    <t>299-28/9/2022</t>
  </si>
  <si>
    <t>329-26/9/2022</t>
  </si>
  <si>
    <t>321-28/9/2022</t>
  </si>
  <si>
    <t>286-29/9/2022</t>
  </si>
  <si>
    <t>2629- 30/11/2022</t>
  </si>
  <si>
    <t>2616- 28/11/2022; 81-10/4/2023</t>
  </si>
  <si>
    <t>2617- 28/11/2022</t>
  </si>
  <si>
    <t>2618-28/11/2022</t>
  </si>
  <si>
    <t>242-26/11/2022</t>
  </si>
  <si>
    <t>572a-28/11/2022</t>
  </si>
  <si>
    <t>UBND xã Pa Ủ</t>
  </si>
  <si>
    <t>UBND xã Vàng San</t>
  </si>
  <si>
    <t>UBND thị trấn</t>
  </si>
  <si>
    <t>UBND xã Thu Lũm</t>
  </si>
  <si>
    <t>UBND xã Ka Lăng</t>
  </si>
  <si>
    <t>UBND xã Tá Bạ</t>
  </si>
  <si>
    <t>UBND xã Mù Cả</t>
  </si>
  <si>
    <t>UBND xã Pa Vệ Sủ</t>
  </si>
  <si>
    <t>UBND xã Nậm Khao</t>
  </si>
  <si>
    <t>UBND xã Can Hồ</t>
  </si>
  <si>
    <t>UBND xã Bum Tở</t>
  </si>
  <si>
    <t>1690-05/8/2022</t>
  </si>
  <si>
    <t>1661-05/8/2022</t>
  </si>
  <si>
    <t>2624-28/11/2022</t>
  </si>
  <si>
    <t>2627-30/11/2022</t>
  </si>
  <si>
    <t>250A-28/11/2022</t>
  </si>
  <si>
    <t>250B-28/11/2022</t>
  </si>
  <si>
    <t>439a/26/11/2022</t>
  </si>
  <si>
    <t>439b/26/11/2022</t>
  </si>
  <si>
    <t>180D-25/11/2022</t>
  </si>
  <si>
    <t>572b-28/11/2022</t>
  </si>
  <si>
    <t>1698-08/8/2022</t>
  </si>
  <si>
    <t>1668-05/8/2022; 917A-18/7/2023</t>
  </si>
  <si>
    <t>1667-05/8/2022;916A-18/7/2023</t>
  </si>
  <si>
    <t>1665-05/8/2022</t>
  </si>
  <si>
    <t>2077a-30/9/2022</t>
  </si>
  <si>
    <t>262b-26/9/2022</t>
  </si>
  <si>
    <t>265-28/9/2022</t>
  </si>
  <si>
    <t>334-26/9/2022</t>
  </si>
  <si>
    <t>278-29/9/2022</t>
  </si>
  <si>
    <t>2631-30/11/2022</t>
  </si>
  <si>
    <t>UBND xã Bum Nưa</t>
  </si>
  <si>
    <t>UBND xã Mường Tè</t>
  </si>
  <si>
    <t>UBND xã Tà Tổng</t>
  </si>
  <si>
    <t>Thống kê theo CĐT</t>
  </si>
  <si>
    <t>Nguồn vốn/dự án</t>
  </si>
  <si>
    <t>Giải ngân đến thời điểm báo cáo</t>
  </si>
  <si>
    <t>Tỷ lệ giải ngân (%)</t>
  </si>
  <si>
    <t xml:space="preserve">Số còn lại chưa giải ngân </t>
  </si>
  <si>
    <t>Đơn vị: Triệu đồng</t>
  </si>
  <si>
    <t>Chi xây dựng cơ bản tập trung</t>
  </si>
  <si>
    <t>I.1</t>
  </si>
  <si>
    <t>I.2</t>
  </si>
  <si>
    <t>Ngân sách TW thực hiện các chương trình MTQG</t>
  </si>
  <si>
    <t xml:space="preserve">Tổng số </t>
  </si>
  <si>
    <t>BIỂU TIẾN ĐỘ THỰC HIỆN VÀ GIẢI NGÂN XÃ MÙ CẢ</t>
  </si>
  <si>
    <t>BIỂU TIẾN ĐỘ THỰC HIỆN VÀ GIẢI NGÂN XÃ TÀ TỔNG</t>
  </si>
  <si>
    <t>BIỂU TIẾN ĐỘ THỰC HIỆN VÀ GIẢI NGÂN XÃ NẬM KHAO</t>
  </si>
  <si>
    <t>BIỂU TIẾN ĐỘ THỰC HIỆN VÀ GIẢI NGÂN XÃ THU LŨM</t>
  </si>
  <si>
    <t>BIỂU TIẾN ĐỘ THỰC HIỆN VÀ GIẢI NGÂN XÃ KA LĂNG</t>
  </si>
  <si>
    <t>BIỂU TIẾN ĐỘ THỰC HIỆN VÀ GIẢI NGÂN BAN QUẢN LÝ CÔNG TRÌNH DỰ ÁN PHÁT TRIỂN KT-XH HUYỆN</t>
  </si>
  <si>
    <t>BIỂU TIẾN ĐỘ THỰC HIỆN VÀ GIẢI NGÂN THỊ TRẤN</t>
  </si>
  <si>
    <t>BIỂU TIẾN ĐỘ THỰC HIỆN VÀ GIẢI NGÂN XÃ BUM NƯA</t>
  </si>
  <si>
    <t>BIỂU TIẾN ĐỘ THỰC HIỆN VÀ GIẢI NGÂN XÃ VÀNG SAN</t>
  </si>
  <si>
    <t>BIỂU TIẾN ĐỘ THỰC HIỆN VÀ GIẢI NGÂN XÃ CAN HỒ</t>
  </si>
  <si>
    <t>BIỂU TIẾN ĐỘ THỰC HIỆN VÀ GIẢI NGÂN XÃ PA VỆ SỦ</t>
  </si>
  <si>
    <t>BIỂU TIẾN ĐỘ THỰC HIỆN VÀ GIẢI NGÂN XÃ BUM TỞ</t>
  </si>
  <si>
    <t>BIỂU TIẾN ĐỘ THỰC HIỆN VÀ GIẢI NGÂN XÃ MƯỜNG TÈ</t>
  </si>
  <si>
    <t>BIỂU TIẾN ĐỘ THỰC HIỆN VÀ GIẢI NGÂN XÃ PA Ủ</t>
  </si>
  <si>
    <t>BIỂU TIẾN ĐỘ THỰC HIỆN VÀ GIẢI NGÂN XÃ TÁ BẠ</t>
  </si>
  <si>
    <t>(Kèm theo Báo cáo số:             /BC-UBND ngày             /01/2024 của UBND huyện Mường Tè)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</si>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</sst>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₫_-;\-* #,##0.00\ _₫_-;_-* &quot;-&quot;??\ _₫_-;_-@_-"/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_(* #,##0.00_);_(* \(#,##0.00\);_(* \-??_);_(@_)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Mang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3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12" fillId="0" borderId="0" applyFont="0" applyFill="0" applyBorder="0" applyAlignment="0" applyProtection="0"/>
    <xf numFmtId="0" fontId="13" fillId="0" borderId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167" fontId="21" fillId="0" borderId="0" applyFill="0" applyBorder="0" applyAlignment="0" applyProtection="0"/>
  </cellStyleXfs>
  <cellXfs count="193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/>
    <xf numFmtId="0" fontId="4" fillId="0" borderId="1" xfId="0" applyFont="1" applyBorder="1" applyAlignment="1">
      <alignment horizontal="center" vertical="center"/>
    </xf>
    <xf numFmtId="1" fontId="14" fillId="0" borderId="1" xfId="2" applyNumberFormat="1" applyFont="1" applyFill="1" applyBorder="1" applyAlignment="1">
      <alignment vertical="center" wrapText="1"/>
    </xf>
    <xf numFmtId="1" fontId="14" fillId="0" borderId="1" xfId="2" quotePrefix="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1" fontId="10" fillId="0" borderId="1" xfId="2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8" fillId="0" borderId="1" xfId="4" applyNumberFormat="1" applyFont="1" applyFill="1" applyBorder="1" applyAlignment="1">
      <alignment horizontal="left" vertical="center" wrapText="1"/>
    </xf>
    <xf numFmtId="165" fontId="17" fillId="0" borderId="1" xfId="4" applyNumberFormat="1" applyFont="1" applyFill="1" applyBorder="1" applyAlignment="1">
      <alignment horizontal="left" vertical="center" wrapText="1"/>
    </xf>
    <xf numFmtId="49" fontId="8" fillId="0" borderId="1" xfId="5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" fontId="8" fillId="0" borderId="1" xfId="2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" fontId="10" fillId="0" borderId="1" xfId="6" applyNumberFormat="1" applyFont="1" applyFill="1" applyBorder="1" applyAlignment="1">
      <alignment vertical="center" wrapText="1"/>
    </xf>
    <xf numFmtId="1" fontId="8" fillId="0" borderId="1" xfId="6" applyNumberFormat="1" applyFont="1" applyBorder="1" applyAlignment="1">
      <alignment horizontal="left" vertical="center" wrapText="1"/>
    </xf>
    <xf numFmtId="1" fontId="8" fillId="0" borderId="1" xfId="6" applyNumberFormat="1" applyFont="1" applyFill="1" applyBorder="1" applyAlignment="1">
      <alignment vertical="center" wrapText="1"/>
    </xf>
    <xf numFmtId="1" fontId="8" fillId="0" borderId="1" xfId="6" applyNumberFormat="1" applyFont="1" applyFill="1" applyBorder="1" applyAlignment="1">
      <alignment horizontal="center" vertical="center" wrapText="1"/>
    </xf>
    <xf numFmtId="49" fontId="11" fillId="0" borderId="1" xfId="7" applyNumberFormat="1" applyFont="1" applyFill="1" applyBorder="1" applyAlignment="1">
      <alignment vertical="center" wrapText="1"/>
    </xf>
    <xf numFmtId="49" fontId="10" fillId="0" borderId="1" xfId="7" applyNumberFormat="1" applyFont="1" applyFill="1" applyBorder="1" applyAlignment="1">
      <alignment vertical="center"/>
    </xf>
    <xf numFmtId="2" fontId="8" fillId="3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11" fillId="2" borderId="1" xfId="7" applyNumberFormat="1" applyFont="1" applyFill="1" applyBorder="1" applyAlignment="1">
      <alignment vertical="center" wrapText="1"/>
    </xf>
    <xf numFmtId="0" fontId="8" fillId="0" borderId="1" xfId="8" applyFont="1" applyFill="1" applyBorder="1" applyAlignment="1">
      <alignment horizontal="center" vertical="center" wrapText="1"/>
    </xf>
    <xf numFmtId="1" fontId="8" fillId="0" borderId="2" xfId="6" applyNumberFormat="1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22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49" fontId="11" fillId="7" borderId="1" xfId="7" applyNumberFormat="1" applyFont="1" applyFill="1" applyBorder="1" applyAlignment="1">
      <alignment vertical="center" wrapText="1"/>
    </xf>
    <xf numFmtId="0" fontId="23" fillId="5" borderId="3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 wrapText="1"/>
    </xf>
    <xf numFmtId="165" fontId="23" fillId="5" borderId="3" xfId="0" applyNumberFormat="1" applyFont="1" applyFill="1" applyBorder="1" applyAlignment="1">
      <alignment horizontal="center" vertical="center" wrapText="1"/>
    </xf>
    <xf numFmtId="165" fontId="23" fillId="5" borderId="3" xfId="1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left" vertical="center" wrapText="1"/>
    </xf>
    <xf numFmtId="165" fontId="23" fillId="6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165" fontId="23" fillId="4" borderId="1" xfId="1" applyNumberFormat="1" applyFont="1" applyFill="1" applyBorder="1" applyAlignment="1">
      <alignment horizontal="center" vertical="center"/>
    </xf>
    <xf numFmtId="0" fontId="22" fillId="4" borderId="1" xfId="0" applyFont="1" applyFill="1" applyBorder="1"/>
    <xf numFmtId="0" fontId="22" fillId="0" borderId="1" xfId="0" applyFont="1" applyBorder="1" applyAlignment="1">
      <alignment horizontal="center" vertical="center"/>
    </xf>
    <xf numFmtId="165" fontId="22" fillId="0" borderId="1" xfId="1" applyNumberFormat="1" applyFont="1" applyBorder="1" applyAlignment="1">
      <alignment horizontal="center" vertical="center"/>
    </xf>
    <xf numFmtId="0" fontId="22" fillId="0" borderId="1" xfId="0" applyFont="1" applyBorder="1"/>
    <xf numFmtId="0" fontId="23" fillId="4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left" vertical="center" wrapText="1"/>
    </xf>
    <xf numFmtId="165" fontId="23" fillId="6" borderId="1" xfId="1" applyNumberFormat="1" applyFont="1" applyFill="1" applyBorder="1" applyAlignment="1">
      <alignment horizontal="center" vertical="center"/>
    </xf>
    <xf numFmtId="0" fontId="23" fillId="6" borderId="1" xfId="0" applyFont="1" applyFill="1" applyBorder="1"/>
    <xf numFmtId="0" fontId="23" fillId="4" borderId="1" xfId="0" applyFont="1" applyFill="1" applyBorder="1"/>
    <xf numFmtId="0" fontId="23" fillId="0" borderId="1" xfId="0" applyFont="1" applyFill="1" applyBorder="1" applyAlignment="1">
      <alignment horizontal="center"/>
    </xf>
    <xf numFmtId="165" fontId="23" fillId="0" borderId="1" xfId="1" applyNumberFormat="1" applyFont="1" applyFill="1" applyBorder="1" applyAlignment="1">
      <alignment horizontal="center" vertical="center"/>
    </xf>
    <xf numFmtId="0" fontId="22" fillId="0" borderId="1" xfId="0" applyFont="1" applyFill="1" applyBorder="1"/>
    <xf numFmtId="0" fontId="24" fillId="0" borderId="1" xfId="0" applyFont="1" applyFill="1" applyBorder="1" applyAlignment="1">
      <alignment horizontal="center"/>
    </xf>
    <xf numFmtId="165" fontId="24" fillId="0" borderId="1" xfId="1" applyNumberFormat="1" applyFont="1" applyBorder="1" applyAlignment="1">
      <alignment horizontal="center" vertical="center"/>
    </xf>
    <xf numFmtId="165" fontId="22" fillId="0" borderId="1" xfId="1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165" fontId="23" fillId="0" borderId="1" xfId="1" applyNumberFormat="1" applyFont="1" applyBorder="1" applyAlignment="1">
      <alignment horizontal="center" vertical="center"/>
    </xf>
    <xf numFmtId="165" fontId="25" fillId="0" borderId="1" xfId="1" applyNumberFormat="1" applyFont="1" applyBorder="1" applyAlignment="1">
      <alignment horizontal="center" vertical="center"/>
    </xf>
    <xf numFmtId="0" fontId="25" fillId="0" borderId="1" xfId="0" applyFont="1" applyBorder="1"/>
    <xf numFmtId="0" fontId="22" fillId="0" borderId="1" xfId="0" applyFont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165" fontId="22" fillId="4" borderId="1" xfId="1" applyNumberFormat="1" applyFont="1" applyFill="1" applyBorder="1" applyAlignment="1">
      <alignment horizontal="center" vertical="center"/>
    </xf>
    <xf numFmtId="166" fontId="22" fillId="4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5" fontId="23" fillId="7" borderId="1" xfId="1" applyNumberFormat="1" applyFont="1" applyFill="1" applyBorder="1" applyAlignment="1">
      <alignment horizontal="center" vertical="center"/>
    </xf>
    <xf numFmtId="165" fontId="23" fillId="7" borderId="1" xfId="1" applyNumberFormat="1" applyFont="1" applyFill="1" applyBorder="1"/>
    <xf numFmtId="0" fontId="23" fillId="7" borderId="1" xfId="0" applyFont="1" applyFill="1" applyBorder="1"/>
    <xf numFmtId="0" fontId="22" fillId="7" borderId="1" xfId="0" applyFont="1" applyFill="1" applyBorder="1"/>
    <xf numFmtId="0" fontId="22" fillId="0" borderId="4" xfId="0" applyFont="1" applyBorder="1"/>
    <xf numFmtId="165" fontId="22" fillId="0" borderId="0" xfId="0" applyNumberFormat="1" applyFont="1"/>
    <xf numFmtId="0" fontId="22" fillId="0" borderId="6" xfId="0" applyFont="1" applyBorder="1" applyAlignment="1">
      <alignment horizontal="center" vertical="center"/>
    </xf>
    <xf numFmtId="1" fontId="8" fillId="0" borderId="6" xfId="6" applyNumberFormat="1" applyFont="1" applyFill="1" applyBorder="1" applyAlignment="1">
      <alignment vertical="center" wrapText="1"/>
    </xf>
    <xf numFmtId="165" fontId="22" fillId="0" borderId="6" xfId="1" applyNumberFormat="1" applyFont="1" applyBorder="1" applyAlignment="1">
      <alignment horizontal="center" vertical="center"/>
    </xf>
    <xf numFmtId="0" fontId="22" fillId="0" borderId="6" xfId="0" applyFont="1" applyBorder="1"/>
    <xf numFmtId="0" fontId="10" fillId="0" borderId="1" xfId="0" quotePrefix="1" applyFont="1" applyFill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left" vertical="center" wrapText="1"/>
    </xf>
    <xf numFmtId="0" fontId="24" fillId="0" borderId="1" xfId="0" applyFont="1" applyBorder="1"/>
    <xf numFmtId="0" fontId="24" fillId="0" borderId="0" xfId="0" applyFont="1"/>
    <xf numFmtId="0" fontId="2" fillId="0" borderId="1" xfId="0" applyFont="1" applyFill="1" applyBorder="1" applyAlignment="1">
      <alignment horizontal="center" vertical="center"/>
    </xf>
    <xf numFmtId="0" fontId="22" fillId="0" borderId="0" xfId="0" applyFont="1" applyFill="1"/>
    <xf numFmtId="165" fontId="24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165" fontId="23" fillId="2" borderId="6" xfId="1" applyNumberFormat="1" applyFont="1" applyFill="1" applyBorder="1" applyAlignment="1">
      <alignment horizontal="center" vertical="center"/>
    </xf>
    <xf numFmtId="0" fontId="23" fillId="2" borderId="6" xfId="0" applyFont="1" applyFill="1" applyBorder="1"/>
    <xf numFmtId="0" fontId="23" fillId="0" borderId="0" xfId="0" applyFont="1"/>
    <xf numFmtId="0" fontId="7" fillId="0" borderId="0" xfId="0" applyFont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4" fillId="0" borderId="7" xfId="0" applyFont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8" fillId="0" borderId="0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center" vertical="center"/>
    </xf>
    <xf numFmtId="164" fontId="8" fillId="0" borderId="2" xfId="4" applyFont="1" applyFill="1" applyBorder="1" applyAlignment="1">
      <alignment horizontal="left" vertical="center" wrapText="1"/>
    </xf>
    <xf numFmtId="165" fontId="8" fillId="0" borderId="2" xfId="9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/>
    </xf>
    <xf numFmtId="1" fontId="15" fillId="0" borderId="2" xfId="2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3" fontId="15" fillId="0" borderId="2" xfId="3" quotePrefix="1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3" fontId="15" fillId="0" borderId="2" xfId="0" quotePrefix="1" applyNumberFormat="1" applyFont="1" applyFill="1" applyBorder="1" applyAlignment="1">
      <alignment horizontal="center" vertical="center" wrapText="1"/>
    </xf>
    <xf numFmtId="1" fontId="30" fillId="0" borderId="2" xfId="2" applyNumberFormat="1" applyFont="1" applyFill="1" applyBorder="1" applyAlignment="1">
      <alignment horizontal="center" vertical="center" wrapText="1"/>
    </xf>
    <xf numFmtId="165" fontId="32" fillId="0" borderId="2" xfId="4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center" vertical="center" wrapText="1"/>
    </xf>
    <xf numFmtId="1" fontId="32" fillId="0" borderId="2" xfId="2" applyNumberFormat="1" applyFont="1" applyFill="1" applyBorder="1" applyAlignment="1">
      <alignment horizontal="center" vertical="center" wrapText="1"/>
    </xf>
    <xf numFmtId="1" fontId="30" fillId="0" borderId="2" xfId="6" applyNumberFormat="1" applyFont="1" applyFill="1" applyBorder="1" applyAlignment="1">
      <alignment horizontal="center" vertical="center" wrapText="1"/>
    </xf>
    <xf numFmtId="1" fontId="15" fillId="0" borderId="2" xfId="6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 applyAlignment="1">
      <alignment horizontal="right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vertical="center"/>
    </xf>
    <xf numFmtId="165" fontId="29" fillId="0" borderId="2" xfId="1" applyNumberFormat="1" applyFont="1" applyFill="1" applyBorder="1" applyAlignment="1">
      <alignment horizontal="center" vertical="center"/>
    </xf>
    <xf numFmtId="165" fontId="29" fillId="0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/>
    </xf>
    <xf numFmtId="165" fontId="28" fillId="0" borderId="2" xfId="1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165" fontId="27" fillId="0" borderId="2" xfId="1" applyNumberFormat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center"/>
    </xf>
    <xf numFmtId="165" fontId="33" fillId="0" borderId="2" xfId="1" applyNumberFormat="1" applyFont="1" applyFill="1" applyBorder="1" applyAlignment="1">
      <alignment horizontal="center" vertical="center"/>
    </xf>
    <xf numFmtId="3" fontId="15" fillId="0" borderId="2" xfId="6" quotePrefix="1" applyNumberFormat="1" applyFont="1" applyFill="1" applyBorder="1" applyAlignment="1">
      <alignment horizontal="center" vertical="center" wrapText="1"/>
    </xf>
    <xf numFmtId="164" fontId="8" fillId="0" borderId="1" xfId="4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justify" vertical="center"/>
    </xf>
    <xf numFmtId="0" fontId="28" fillId="0" borderId="2" xfId="0" applyFont="1" applyFill="1" applyBorder="1" applyAlignment="1">
      <alignment horizontal="justify" vertical="center"/>
    </xf>
    <xf numFmtId="1" fontId="15" fillId="0" borderId="2" xfId="2" applyNumberFormat="1" applyFont="1" applyFill="1" applyBorder="1" applyAlignment="1">
      <alignment horizontal="justify" vertical="center" wrapText="1"/>
    </xf>
    <xf numFmtId="1" fontId="15" fillId="0" borderId="2" xfId="2" quotePrefix="1" applyNumberFormat="1" applyFont="1" applyFill="1" applyBorder="1" applyAlignment="1">
      <alignment horizontal="justify" vertical="center" wrapText="1"/>
    </xf>
    <xf numFmtId="0" fontId="30" fillId="0" borderId="2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justify" vertical="center" wrapText="1"/>
    </xf>
    <xf numFmtId="1" fontId="30" fillId="0" borderId="2" xfId="2" applyNumberFormat="1" applyFont="1" applyFill="1" applyBorder="1" applyAlignment="1">
      <alignment horizontal="justify" vertical="center" wrapText="1"/>
    </xf>
    <xf numFmtId="0" fontId="31" fillId="0" borderId="2" xfId="0" applyFont="1" applyFill="1" applyBorder="1" applyAlignment="1">
      <alignment horizontal="justify" vertical="center" wrapText="1"/>
    </xf>
    <xf numFmtId="165" fontId="15" fillId="0" borderId="2" xfId="4" applyNumberFormat="1" applyFont="1" applyFill="1" applyBorder="1" applyAlignment="1">
      <alignment horizontal="justify" vertical="center" wrapText="1"/>
    </xf>
    <xf numFmtId="165" fontId="32" fillId="0" borderId="2" xfId="4" applyNumberFormat="1" applyFont="1" applyFill="1" applyBorder="1" applyAlignment="1">
      <alignment horizontal="justify" vertical="center" wrapText="1"/>
    </xf>
    <xf numFmtId="49" fontId="15" fillId="0" borderId="2" xfId="5" applyNumberFormat="1" applyFont="1" applyFill="1" applyBorder="1" applyAlignment="1">
      <alignment horizontal="justify" vertical="center" wrapText="1"/>
    </xf>
    <xf numFmtId="49" fontId="15" fillId="0" borderId="2" xfId="0" applyNumberFormat="1" applyFont="1" applyFill="1" applyBorder="1" applyAlignment="1">
      <alignment horizontal="justify" vertical="center" wrapText="1"/>
    </xf>
    <xf numFmtId="0" fontId="32" fillId="0" borderId="2" xfId="0" applyFont="1" applyFill="1" applyBorder="1" applyAlignment="1">
      <alignment horizontal="justify" vertical="center" wrapText="1"/>
    </xf>
    <xf numFmtId="0" fontId="29" fillId="0" borderId="2" xfId="0" applyFont="1" applyFill="1" applyBorder="1" applyAlignment="1">
      <alignment horizontal="justify" vertical="center" wrapText="1"/>
    </xf>
    <xf numFmtId="1" fontId="30" fillId="0" borderId="2" xfId="6" applyNumberFormat="1" applyFont="1" applyFill="1" applyBorder="1" applyAlignment="1">
      <alignment horizontal="justify" vertical="center" wrapText="1"/>
    </xf>
    <xf numFmtId="1" fontId="15" fillId="0" borderId="2" xfId="6" applyNumberFormat="1" applyFont="1" applyFill="1" applyBorder="1" applyAlignment="1">
      <alignment horizontal="justify" vertical="center" wrapText="1"/>
    </xf>
    <xf numFmtId="49" fontId="31" fillId="0" borderId="2" xfId="7" applyNumberFormat="1" applyFont="1" applyFill="1" applyBorder="1" applyAlignment="1">
      <alignment horizontal="justify" vertical="center" wrapText="1"/>
    </xf>
    <xf numFmtId="49" fontId="30" fillId="0" borderId="2" xfId="7" applyNumberFormat="1" applyFont="1" applyFill="1" applyBorder="1" applyAlignment="1">
      <alignment horizontal="justify" vertical="center"/>
    </xf>
    <xf numFmtId="2" fontId="15" fillId="0" borderId="2" xfId="0" applyNumberFormat="1" applyFont="1" applyFill="1" applyBorder="1" applyAlignment="1">
      <alignment horizontal="justify" vertical="center" wrapText="1"/>
    </xf>
  </cellXfs>
  <cellStyles count="10">
    <cellStyle name="Comma" xfId="1" builtinId="3"/>
    <cellStyle name="Comma 10 2" xfId="4"/>
    <cellStyle name="Comma 10 5 2" xfId="3"/>
    <cellStyle name="Comma 2_bao cao cua UBND tinh quy II - 2011" xfId="9"/>
    <cellStyle name="Normal" xfId="0" builtinId="0"/>
    <cellStyle name="Normal - Style1 2" xfId="7"/>
    <cellStyle name="Normal 2 2 6" xfId="8"/>
    <cellStyle name="Normal_Bieu mau (CV )" xfId="2"/>
    <cellStyle name="Normal_Bieu mau (CV ) 2 2" xfId="6"/>
    <cellStyle name="Normal_Sheet1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90" zoomScaleNormal="90" workbookViewId="0">
      <selection activeCell="A3" sqref="A3:S3"/>
    </sheetView>
  </sheetViews>
  <sheetFormatPr defaultColWidth="9.140625" defaultRowHeight="12.75"/>
  <cols>
    <col min="1" max="1" width="4.42578125" style="2" customWidth="1"/>
    <col min="2" max="2" width="20.140625" style="1" customWidth="1"/>
    <col min="3" max="3" width="11.85546875" style="1" customWidth="1"/>
    <col min="4" max="5" width="7.42578125" style="1" customWidth="1"/>
    <col min="6" max="6" width="8.7109375" style="1" customWidth="1"/>
    <col min="7" max="8" width="8.5703125" style="1" customWidth="1"/>
    <col min="9" max="17" width="8.28515625" style="1" customWidth="1"/>
    <col min="18" max="19" width="7.42578125" style="1" customWidth="1"/>
    <col min="20" max="16384" width="9.140625" style="1"/>
  </cols>
  <sheetData>
    <row r="1" spans="1:19" ht="31.5" customHeight="1">
      <c r="Q1" s="116" t="s">
        <v>36</v>
      </c>
      <c r="R1" s="116"/>
      <c r="S1" s="116"/>
    </row>
    <row r="2" spans="1:19" ht="24" customHeight="1">
      <c r="A2" s="120" t="s">
        <v>46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19" ht="24" customHeight="1">
      <c r="A3" s="119" t="str">
        <f>'Bieu bc dinh ky'!A3:N3</f>
        <v>(Kèm theo Báo cáo số:             /BC-UBND ngày             /01/2024 của UBND huyện Mường Tè)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19" ht="24" customHeight="1">
      <c r="S4" s="3" t="s">
        <v>30</v>
      </c>
    </row>
    <row r="5" spans="1:19" s="4" customFormat="1" ht="35.25" customHeight="1">
      <c r="A5" s="118" t="s">
        <v>0</v>
      </c>
      <c r="B5" s="117" t="s">
        <v>1</v>
      </c>
      <c r="C5" s="118" t="s">
        <v>2</v>
      </c>
      <c r="D5" s="118"/>
      <c r="E5" s="117" t="s">
        <v>45</v>
      </c>
      <c r="F5" s="118" t="s">
        <v>38</v>
      </c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7" t="s">
        <v>18</v>
      </c>
    </row>
    <row r="6" spans="1:19" s="4" customFormat="1" ht="81" customHeight="1">
      <c r="A6" s="118"/>
      <c r="B6" s="117"/>
      <c r="C6" s="5" t="s">
        <v>3</v>
      </c>
      <c r="D6" s="5" t="s">
        <v>4</v>
      </c>
      <c r="E6" s="117"/>
      <c r="F6" s="5" t="s">
        <v>48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5" t="s">
        <v>14</v>
      </c>
      <c r="O6" s="5" t="s">
        <v>15</v>
      </c>
      <c r="P6" s="5" t="s">
        <v>16</v>
      </c>
      <c r="Q6" s="5" t="s">
        <v>17</v>
      </c>
      <c r="R6" s="5" t="s">
        <v>39</v>
      </c>
      <c r="S6" s="117"/>
    </row>
    <row r="7" spans="1:19" s="4" customFormat="1" ht="24" customHeight="1">
      <c r="A7" s="6"/>
      <c r="B7" s="6" t="s">
        <v>19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s="10" customFormat="1" ht="24" customHeight="1">
      <c r="A8" s="8" t="s">
        <v>20</v>
      </c>
      <c r="B8" s="9" t="s">
        <v>21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s="12" customFormat="1" ht="24" customHeight="1">
      <c r="A9" s="8" t="s">
        <v>22</v>
      </c>
      <c r="B9" s="11" t="s">
        <v>23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s="15" customFormat="1" ht="24" customHeight="1">
      <c r="A10" s="13">
        <v>1</v>
      </c>
      <c r="B10" s="14" t="s">
        <v>24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s="15" customFormat="1" ht="24" customHeight="1">
      <c r="A11" s="13">
        <v>2</v>
      </c>
      <c r="B11" s="14" t="s">
        <v>24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19" s="12" customFormat="1" ht="24" customHeight="1">
      <c r="A12" s="8" t="s">
        <v>25</v>
      </c>
      <c r="B12" s="11" t="s">
        <v>23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s="15" customFormat="1" ht="24" customHeight="1">
      <c r="A13" s="13">
        <v>1</v>
      </c>
      <c r="B13" s="14" t="s">
        <v>24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19" s="15" customFormat="1" ht="24" customHeight="1">
      <c r="A14" s="13">
        <v>2</v>
      </c>
      <c r="B14" s="14" t="s">
        <v>24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s="12" customFormat="1" ht="24" customHeight="1">
      <c r="A15" s="8" t="s">
        <v>26</v>
      </c>
      <c r="B15" s="11" t="s">
        <v>23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s="10" customFormat="1" ht="24" customHeight="1">
      <c r="A16" s="8" t="s">
        <v>27</v>
      </c>
      <c r="B16" s="9" t="s">
        <v>28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s="15" customFormat="1" ht="24" customHeight="1">
      <c r="A17" s="13"/>
      <c r="B17" s="14" t="s">
        <v>29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24" customHeight="1">
      <c r="A18" s="16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24" customHeight="1"/>
    <row r="20" spans="1:19" ht="24" customHeight="1"/>
    <row r="21" spans="1:19" ht="24" customHeight="1"/>
    <row r="22" spans="1:19" ht="24" customHeight="1"/>
    <row r="23" spans="1:19" ht="24" customHeight="1"/>
    <row r="24" spans="1:19" ht="24" customHeight="1"/>
  </sheetData>
  <mergeCells count="9">
    <mergeCell ref="Q1:S1"/>
    <mergeCell ref="S5:S6"/>
    <mergeCell ref="F5:R5"/>
    <mergeCell ref="A3:S3"/>
    <mergeCell ref="A2:S2"/>
    <mergeCell ref="A5:A6"/>
    <mergeCell ref="B5:B6"/>
    <mergeCell ref="C5:D5"/>
    <mergeCell ref="E5:E6"/>
  </mergeCells>
  <printOptions horizontalCentered="1"/>
  <pageMargins left="0.28999999999999998" right="0.11811023622047245" top="0.51181102362204722" bottom="0.31496062992125984" header="0" footer="0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07"/>
  <sheetViews>
    <sheetView tabSelected="1" zoomScale="90" zoomScaleNormal="90" workbookViewId="0">
      <selection activeCell="A50" sqref="A50:XFD50"/>
    </sheetView>
  </sheetViews>
  <sheetFormatPr defaultColWidth="9.140625" defaultRowHeight="12.75"/>
  <cols>
    <col min="1" max="1" width="7" style="129" customWidth="1"/>
    <col min="2" max="2" width="61.7109375" style="48" customWidth="1"/>
    <col min="3" max="3" width="12.85546875" style="48" customWidth="1"/>
    <col min="4" max="4" width="12.5703125" style="48" customWidth="1"/>
    <col min="5" max="5" width="10.28515625" style="48" customWidth="1"/>
    <col min="6" max="7" width="10.85546875" style="48" hidden="1" customWidth="1"/>
    <col min="8" max="13" width="10.85546875" style="48" customWidth="1"/>
    <col min="14" max="14" width="9.7109375" style="48" customWidth="1"/>
    <col min="15" max="15" width="21.28515625" style="48" customWidth="1"/>
    <col min="16" max="16384" width="9.140625" style="48"/>
  </cols>
  <sheetData>
    <row r="1" spans="1:15" ht="24.75" customHeight="1">
      <c r="L1" s="150" t="s">
        <v>37</v>
      </c>
      <c r="M1" s="150"/>
      <c r="N1" s="150"/>
    </row>
    <row r="2" spans="1:15" ht="24" customHeight="1">
      <c r="A2" s="151" t="s">
        <v>47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15" ht="24" customHeight="1">
      <c r="A3" s="152" t="s">
        <v>366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5" ht="24" customHeight="1">
      <c r="A4" s="153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5" t="s">
        <v>30</v>
      </c>
    </row>
    <row r="5" spans="1:15" s="126" customFormat="1" ht="26.25" customHeight="1">
      <c r="A5" s="156" t="s">
        <v>367</v>
      </c>
      <c r="B5" s="157" t="s">
        <v>1</v>
      </c>
      <c r="C5" s="156" t="s">
        <v>2</v>
      </c>
      <c r="D5" s="156"/>
      <c r="E5" s="157" t="s">
        <v>45</v>
      </c>
      <c r="F5" s="157" t="s">
        <v>40</v>
      </c>
      <c r="G5" s="157"/>
      <c r="H5" s="157"/>
      <c r="I5" s="157"/>
      <c r="J5" s="157"/>
      <c r="K5" s="157" t="s">
        <v>31</v>
      </c>
      <c r="L5" s="157"/>
      <c r="M5" s="157"/>
      <c r="N5" s="157" t="s">
        <v>18</v>
      </c>
      <c r="O5" s="158" t="s">
        <v>56</v>
      </c>
    </row>
    <row r="6" spans="1:15" s="126" customFormat="1" ht="41.25" customHeight="1">
      <c r="A6" s="156"/>
      <c r="B6" s="157"/>
      <c r="C6" s="157" t="s">
        <v>3</v>
      </c>
      <c r="D6" s="157" t="s">
        <v>4</v>
      </c>
      <c r="E6" s="157"/>
      <c r="F6" s="157" t="s">
        <v>5</v>
      </c>
      <c r="G6" s="157"/>
      <c r="H6" s="157" t="s">
        <v>35</v>
      </c>
      <c r="I6" s="157"/>
      <c r="J6" s="157"/>
      <c r="K6" s="157" t="s">
        <v>32</v>
      </c>
      <c r="L6" s="157" t="s">
        <v>34</v>
      </c>
      <c r="M6" s="157" t="s">
        <v>33</v>
      </c>
      <c r="N6" s="157"/>
      <c r="O6" s="158"/>
    </row>
    <row r="7" spans="1:15" s="126" customFormat="1" ht="18.75" customHeight="1">
      <c r="A7" s="156"/>
      <c r="B7" s="157"/>
      <c r="C7" s="157"/>
      <c r="D7" s="157"/>
      <c r="E7" s="157"/>
      <c r="F7" s="157" t="s">
        <v>6</v>
      </c>
      <c r="G7" s="157" t="s">
        <v>41</v>
      </c>
      <c r="H7" s="157" t="s">
        <v>19</v>
      </c>
      <c r="I7" s="157" t="s">
        <v>42</v>
      </c>
      <c r="J7" s="157"/>
      <c r="K7" s="157"/>
      <c r="L7" s="157"/>
      <c r="M7" s="157"/>
      <c r="N7" s="157"/>
      <c r="O7" s="158"/>
    </row>
    <row r="8" spans="1:15" s="126" customFormat="1" ht="68.25" customHeight="1">
      <c r="A8" s="156"/>
      <c r="B8" s="157"/>
      <c r="C8" s="157"/>
      <c r="D8" s="157"/>
      <c r="E8" s="157"/>
      <c r="F8" s="157"/>
      <c r="G8" s="157"/>
      <c r="H8" s="157"/>
      <c r="I8" s="159" t="s">
        <v>43</v>
      </c>
      <c r="J8" s="159" t="s">
        <v>44</v>
      </c>
      <c r="K8" s="157"/>
      <c r="L8" s="157"/>
      <c r="M8" s="157"/>
      <c r="N8" s="157"/>
      <c r="O8" s="158"/>
    </row>
    <row r="9" spans="1:15" s="126" customFormat="1" ht="20.100000000000001" customHeight="1">
      <c r="A9" s="160"/>
      <c r="B9" s="160" t="s">
        <v>19</v>
      </c>
      <c r="C9" s="161"/>
      <c r="D9" s="162">
        <f>D10+D27+D72</f>
        <v>1413651.3640000001</v>
      </c>
      <c r="E9" s="162">
        <f t="shared" ref="E9:M9" si="0">E10+E27+E72</f>
        <v>266717</v>
      </c>
      <c r="F9" s="162">
        <f t="shared" si="0"/>
        <v>0</v>
      </c>
      <c r="G9" s="162">
        <f t="shared" si="0"/>
        <v>0</v>
      </c>
      <c r="H9" s="162">
        <f t="shared" si="0"/>
        <v>0</v>
      </c>
      <c r="I9" s="162">
        <f t="shared" si="0"/>
        <v>0</v>
      </c>
      <c r="J9" s="162">
        <f t="shared" si="0"/>
        <v>0</v>
      </c>
      <c r="K9" s="162">
        <f t="shared" si="0"/>
        <v>0</v>
      </c>
      <c r="L9" s="162">
        <f t="shared" si="0"/>
        <v>0</v>
      </c>
      <c r="M9" s="162">
        <f t="shared" si="0"/>
        <v>0</v>
      </c>
      <c r="N9" s="161"/>
    </row>
    <row r="10" spans="1:15" s="37" customFormat="1" ht="20.100000000000001" customHeight="1">
      <c r="A10" s="160" t="s">
        <v>20</v>
      </c>
      <c r="B10" s="174" t="s">
        <v>21</v>
      </c>
      <c r="C10" s="160"/>
      <c r="D10" s="163">
        <f>D11+D16</f>
        <v>736450</v>
      </c>
      <c r="E10" s="163">
        <f t="shared" ref="E10:M10" si="1">E11+E16</f>
        <v>75287</v>
      </c>
      <c r="F10" s="163">
        <f t="shared" si="1"/>
        <v>0</v>
      </c>
      <c r="G10" s="163">
        <f t="shared" si="1"/>
        <v>0</v>
      </c>
      <c r="H10" s="163">
        <f t="shared" si="1"/>
        <v>0</v>
      </c>
      <c r="I10" s="163">
        <f t="shared" si="1"/>
        <v>0</v>
      </c>
      <c r="J10" s="163">
        <f t="shared" si="1"/>
        <v>0</v>
      </c>
      <c r="K10" s="163">
        <f t="shared" si="1"/>
        <v>0</v>
      </c>
      <c r="L10" s="163">
        <f t="shared" si="1"/>
        <v>0</v>
      </c>
      <c r="M10" s="163">
        <f t="shared" si="1"/>
        <v>0</v>
      </c>
      <c r="N10" s="160"/>
    </row>
    <row r="11" spans="1:15" s="126" customFormat="1" ht="20.100000000000001" customHeight="1">
      <c r="A11" s="160" t="s">
        <v>22</v>
      </c>
      <c r="B11" s="174" t="s">
        <v>49</v>
      </c>
      <c r="C11" s="161"/>
      <c r="D11" s="162">
        <f>D12+D15</f>
        <v>275000</v>
      </c>
      <c r="E11" s="162">
        <f t="shared" ref="E11:M11" si="2">E12+E15</f>
        <v>57715</v>
      </c>
      <c r="F11" s="162">
        <f t="shared" si="2"/>
        <v>0</v>
      </c>
      <c r="G11" s="162">
        <f t="shared" si="2"/>
        <v>0</v>
      </c>
      <c r="H11" s="162">
        <f t="shared" si="2"/>
        <v>0</v>
      </c>
      <c r="I11" s="162">
        <f t="shared" si="2"/>
        <v>0</v>
      </c>
      <c r="J11" s="162">
        <f t="shared" si="2"/>
        <v>0</v>
      </c>
      <c r="K11" s="162">
        <f t="shared" si="2"/>
        <v>0</v>
      </c>
      <c r="L11" s="162">
        <f t="shared" si="2"/>
        <v>0</v>
      </c>
      <c r="M11" s="162">
        <f t="shared" si="2"/>
        <v>0</v>
      </c>
      <c r="N11" s="162"/>
    </row>
    <row r="12" spans="1:15" s="127" customFormat="1" ht="20.100000000000001" customHeight="1">
      <c r="A12" s="164" t="s">
        <v>58</v>
      </c>
      <c r="B12" s="175" t="s">
        <v>51</v>
      </c>
      <c r="C12" s="165"/>
      <c r="D12" s="166">
        <f>SUM(D13:D14)</f>
        <v>275000</v>
      </c>
      <c r="E12" s="166">
        <f t="shared" ref="E12:M12" si="3">SUM(E13:E14)</f>
        <v>57715</v>
      </c>
      <c r="F12" s="166">
        <f t="shared" si="3"/>
        <v>0</v>
      </c>
      <c r="G12" s="166">
        <f t="shared" si="3"/>
        <v>0</v>
      </c>
      <c r="H12" s="166">
        <f t="shared" si="3"/>
        <v>0</v>
      </c>
      <c r="I12" s="166">
        <f t="shared" si="3"/>
        <v>0</v>
      </c>
      <c r="J12" s="166">
        <f t="shared" si="3"/>
        <v>0</v>
      </c>
      <c r="K12" s="166">
        <f t="shared" si="3"/>
        <v>0</v>
      </c>
      <c r="L12" s="166">
        <f t="shared" si="3"/>
        <v>0</v>
      </c>
      <c r="M12" s="166">
        <f t="shared" si="3"/>
        <v>0</v>
      </c>
      <c r="N12" s="166"/>
    </row>
    <row r="13" spans="1:15" ht="35.1" customHeight="1">
      <c r="A13" s="167">
        <v>1</v>
      </c>
      <c r="B13" s="176" t="s">
        <v>52</v>
      </c>
      <c r="C13" s="136" t="s">
        <v>54</v>
      </c>
      <c r="D13" s="168">
        <v>190000</v>
      </c>
      <c r="E13" s="168">
        <v>45615</v>
      </c>
      <c r="F13" s="168"/>
      <c r="G13" s="168"/>
      <c r="H13" s="168"/>
      <c r="I13" s="168"/>
      <c r="J13" s="168"/>
      <c r="K13" s="168"/>
      <c r="L13" s="168"/>
      <c r="M13" s="168"/>
      <c r="N13" s="168"/>
      <c r="O13" s="169" t="s">
        <v>57</v>
      </c>
    </row>
    <row r="14" spans="1:15" ht="35.1" customHeight="1">
      <c r="A14" s="167">
        <v>2</v>
      </c>
      <c r="B14" s="177" t="s">
        <v>53</v>
      </c>
      <c r="C14" s="136" t="s">
        <v>55</v>
      </c>
      <c r="D14" s="168">
        <v>85000</v>
      </c>
      <c r="E14" s="168">
        <v>12100</v>
      </c>
      <c r="F14" s="168"/>
      <c r="G14" s="168"/>
      <c r="H14" s="168"/>
      <c r="I14" s="168"/>
      <c r="J14" s="168"/>
      <c r="K14" s="168"/>
      <c r="L14" s="168"/>
      <c r="M14" s="168"/>
      <c r="N14" s="168"/>
      <c r="O14" s="169" t="s">
        <v>57</v>
      </c>
    </row>
    <row r="15" spans="1:15" ht="20.100000000000001" customHeight="1">
      <c r="A15" s="164" t="s">
        <v>59</v>
      </c>
      <c r="B15" s="175" t="s">
        <v>60</v>
      </c>
      <c r="C15" s="136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28"/>
    </row>
    <row r="16" spans="1:15" s="126" customFormat="1" ht="20.100000000000001" customHeight="1">
      <c r="A16" s="160" t="s">
        <v>25</v>
      </c>
      <c r="B16" s="174" t="s">
        <v>50</v>
      </c>
      <c r="C16" s="161"/>
      <c r="D16" s="162">
        <f>D17+D21+D23+D25</f>
        <v>461450</v>
      </c>
      <c r="E16" s="162">
        <f t="shared" ref="E16:N16" si="4">E17+E21+E23+E25</f>
        <v>17572</v>
      </c>
      <c r="F16" s="162">
        <f t="shared" si="4"/>
        <v>0</v>
      </c>
      <c r="G16" s="162">
        <f t="shared" si="4"/>
        <v>0</v>
      </c>
      <c r="H16" s="162">
        <f t="shared" si="4"/>
        <v>0</v>
      </c>
      <c r="I16" s="162">
        <f t="shared" si="4"/>
        <v>0</v>
      </c>
      <c r="J16" s="162">
        <f t="shared" si="4"/>
        <v>0</v>
      </c>
      <c r="K16" s="162">
        <f t="shared" si="4"/>
        <v>0</v>
      </c>
      <c r="L16" s="162">
        <f t="shared" si="4"/>
        <v>0</v>
      </c>
      <c r="M16" s="162">
        <f t="shared" si="4"/>
        <v>0</v>
      </c>
      <c r="N16" s="162">
        <f t="shared" si="4"/>
        <v>0</v>
      </c>
    </row>
    <row r="17" spans="1:15" s="127" customFormat="1" ht="20.100000000000001" customHeight="1">
      <c r="A17" s="164" t="s">
        <v>58</v>
      </c>
      <c r="B17" s="178" t="s">
        <v>61</v>
      </c>
      <c r="C17" s="165"/>
      <c r="D17" s="166">
        <f>SUM(D18:D20)</f>
        <v>381480</v>
      </c>
      <c r="E17" s="166">
        <f t="shared" ref="E17:N17" si="5">SUM(E18:E20)</f>
        <v>9714</v>
      </c>
      <c r="F17" s="166">
        <f t="shared" si="5"/>
        <v>0</v>
      </c>
      <c r="G17" s="166">
        <f t="shared" si="5"/>
        <v>0</v>
      </c>
      <c r="H17" s="166">
        <f t="shared" si="5"/>
        <v>0</v>
      </c>
      <c r="I17" s="166">
        <f t="shared" si="5"/>
        <v>0</v>
      </c>
      <c r="J17" s="166">
        <f t="shared" si="5"/>
        <v>0</v>
      </c>
      <c r="K17" s="166">
        <f t="shared" si="5"/>
        <v>0</v>
      </c>
      <c r="L17" s="166">
        <f t="shared" si="5"/>
        <v>0</v>
      </c>
      <c r="M17" s="166">
        <f t="shared" si="5"/>
        <v>0</v>
      </c>
      <c r="N17" s="166">
        <f t="shared" si="5"/>
        <v>0</v>
      </c>
    </row>
    <row r="18" spans="1:15" ht="71.25" customHeight="1">
      <c r="A18" s="167">
        <v>1</v>
      </c>
      <c r="B18" s="177" t="s">
        <v>62</v>
      </c>
      <c r="C18" s="136" t="s">
        <v>65</v>
      </c>
      <c r="D18" s="168">
        <v>300000</v>
      </c>
      <c r="E18" s="168">
        <v>4143</v>
      </c>
      <c r="F18" s="168"/>
      <c r="G18" s="168"/>
      <c r="H18" s="168"/>
      <c r="I18" s="168"/>
      <c r="J18" s="168"/>
      <c r="K18" s="168"/>
      <c r="L18" s="168"/>
      <c r="M18" s="168"/>
      <c r="N18" s="168"/>
      <c r="O18" s="169" t="s">
        <v>57</v>
      </c>
    </row>
    <row r="19" spans="1:15" ht="71.25" customHeight="1">
      <c r="A19" s="167">
        <v>2</v>
      </c>
      <c r="B19" s="177" t="s">
        <v>63</v>
      </c>
      <c r="C19" s="136" t="s">
        <v>66</v>
      </c>
      <c r="D19" s="168">
        <v>66500</v>
      </c>
      <c r="E19" s="168">
        <v>5509</v>
      </c>
      <c r="F19" s="168"/>
      <c r="G19" s="168"/>
      <c r="H19" s="168"/>
      <c r="I19" s="168"/>
      <c r="J19" s="168"/>
      <c r="K19" s="168"/>
      <c r="L19" s="168"/>
      <c r="M19" s="168"/>
      <c r="N19" s="168"/>
      <c r="O19" s="169" t="s">
        <v>57</v>
      </c>
    </row>
    <row r="20" spans="1:15" ht="71.25" customHeight="1">
      <c r="A20" s="167">
        <v>3</v>
      </c>
      <c r="B20" s="177" t="s">
        <v>64</v>
      </c>
      <c r="C20" s="136" t="s">
        <v>67</v>
      </c>
      <c r="D20" s="168">
        <v>14980</v>
      </c>
      <c r="E20" s="168">
        <v>62</v>
      </c>
      <c r="F20" s="168"/>
      <c r="G20" s="168"/>
      <c r="H20" s="168"/>
      <c r="I20" s="168"/>
      <c r="J20" s="168"/>
      <c r="K20" s="168"/>
      <c r="L20" s="168"/>
      <c r="M20" s="168"/>
      <c r="N20" s="168"/>
      <c r="O20" s="169" t="s">
        <v>57</v>
      </c>
    </row>
    <row r="21" spans="1:15" ht="20.100000000000001" customHeight="1">
      <c r="A21" s="164" t="s">
        <v>59</v>
      </c>
      <c r="B21" s="178" t="s">
        <v>51</v>
      </c>
      <c r="C21" s="170"/>
      <c r="D21" s="166">
        <f>SUM(D22)</f>
        <v>14990</v>
      </c>
      <c r="E21" s="166">
        <f t="shared" ref="E21:M21" si="6">SUM(E22)</f>
        <v>2122</v>
      </c>
      <c r="F21" s="166">
        <f t="shared" si="6"/>
        <v>0</v>
      </c>
      <c r="G21" s="166">
        <f t="shared" si="6"/>
        <v>0</v>
      </c>
      <c r="H21" s="166">
        <f t="shared" si="6"/>
        <v>0</v>
      </c>
      <c r="I21" s="166">
        <f t="shared" si="6"/>
        <v>0</v>
      </c>
      <c r="J21" s="166">
        <f t="shared" si="6"/>
        <v>0</v>
      </c>
      <c r="K21" s="166">
        <f t="shared" si="6"/>
        <v>0</v>
      </c>
      <c r="L21" s="166">
        <f t="shared" si="6"/>
        <v>0</v>
      </c>
      <c r="M21" s="166">
        <f t="shared" si="6"/>
        <v>0</v>
      </c>
      <c r="N21" s="168"/>
    </row>
    <row r="22" spans="1:15" ht="36" customHeight="1">
      <c r="A22" s="167">
        <v>1</v>
      </c>
      <c r="B22" s="179" t="s">
        <v>68</v>
      </c>
      <c r="C22" s="136" t="s">
        <v>69</v>
      </c>
      <c r="D22" s="168">
        <v>14990</v>
      </c>
      <c r="E22" s="168">
        <v>2122</v>
      </c>
      <c r="F22" s="168"/>
      <c r="G22" s="168"/>
      <c r="H22" s="168"/>
      <c r="I22" s="168"/>
      <c r="J22" s="168"/>
      <c r="K22" s="168"/>
      <c r="L22" s="168"/>
      <c r="M22" s="168"/>
      <c r="N22" s="168"/>
      <c r="O22" s="169" t="s">
        <v>57</v>
      </c>
    </row>
    <row r="23" spans="1:15" ht="20.100000000000001" customHeight="1">
      <c r="A23" s="164" t="s">
        <v>71</v>
      </c>
      <c r="B23" s="180" t="s">
        <v>70</v>
      </c>
      <c r="C23" s="170"/>
      <c r="D23" s="166">
        <f>SUM(D24)</f>
        <v>14980</v>
      </c>
      <c r="E23" s="166">
        <f t="shared" ref="E23:M23" si="7">SUM(E24)</f>
        <v>2736</v>
      </c>
      <c r="F23" s="166">
        <f t="shared" si="7"/>
        <v>0</v>
      </c>
      <c r="G23" s="166">
        <f t="shared" si="7"/>
        <v>0</v>
      </c>
      <c r="H23" s="166">
        <f t="shared" si="7"/>
        <v>0</v>
      </c>
      <c r="I23" s="166">
        <f t="shared" si="7"/>
        <v>0</v>
      </c>
      <c r="J23" s="166">
        <f t="shared" si="7"/>
        <v>0</v>
      </c>
      <c r="K23" s="166">
        <f t="shared" si="7"/>
        <v>0</v>
      </c>
      <c r="L23" s="166">
        <f t="shared" si="7"/>
        <v>0</v>
      </c>
      <c r="M23" s="166">
        <f t="shared" si="7"/>
        <v>0</v>
      </c>
      <c r="N23" s="168"/>
    </row>
    <row r="24" spans="1:15" ht="36" customHeight="1">
      <c r="A24" s="167">
        <v>1</v>
      </c>
      <c r="B24" s="179" t="s">
        <v>72</v>
      </c>
      <c r="C24" s="136" t="s">
        <v>73</v>
      </c>
      <c r="D24" s="168">
        <v>14980</v>
      </c>
      <c r="E24" s="168">
        <v>2736</v>
      </c>
      <c r="F24" s="168"/>
      <c r="G24" s="168"/>
      <c r="H24" s="168"/>
      <c r="I24" s="168"/>
      <c r="J24" s="168"/>
      <c r="K24" s="168"/>
      <c r="L24" s="168"/>
      <c r="M24" s="168"/>
      <c r="N24" s="168"/>
      <c r="O24" s="169" t="s">
        <v>57</v>
      </c>
    </row>
    <row r="25" spans="1:15" ht="20.100000000000001" customHeight="1">
      <c r="A25" s="164" t="s">
        <v>77</v>
      </c>
      <c r="B25" s="180" t="s">
        <v>74</v>
      </c>
      <c r="C25" s="170"/>
      <c r="D25" s="166">
        <f>SUM(D26)</f>
        <v>50000</v>
      </c>
      <c r="E25" s="166">
        <f t="shared" ref="E25:M25" si="8">SUM(E26)</f>
        <v>3000</v>
      </c>
      <c r="F25" s="166">
        <f t="shared" si="8"/>
        <v>0</v>
      </c>
      <c r="G25" s="166">
        <f t="shared" si="8"/>
        <v>0</v>
      </c>
      <c r="H25" s="166">
        <f t="shared" si="8"/>
        <v>0</v>
      </c>
      <c r="I25" s="166">
        <f t="shared" si="8"/>
        <v>0</v>
      </c>
      <c r="J25" s="166">
        <f t="shared" si="8"/>
        <v>0</v>
      </c>
      <c r="K25" s="166">
        <f t="shared" si="8"/>
        <v>0</v>
      </c>
      <c r="L25" s="166">
        <f t="shared" si="8"/>
        <v>0</v>
      </c>
      <c r="M25" s="166">
        <f t="shared" si="8"/>
        <v>0</v>
      </c>
      <c r="N25" s="168"/>
    </row>
    <row r="26" spans="1:15" ht="36" customHeight="1">
      <c r="A26" s="167">
        <v>1</v>
      </c>
      <c r="B26" s="179" t="s">
        <v>75</v>
      </c>
      <c r="C26" s="136" t="s">
        <v>76</v>
      </c>
      <c r="D26" s="168">
        <v>50000</v>
      </c>
      <c r="E26" s="168">
        <v>3000</v>
      </c>
      <c r="F26" s="168"/>
      <c r="G26" s="168"/>
      <c r="H26" s="168"/>
      <c r="I26" s="168"/>
      <c r="J26" s="168"/>
      <c r="K26" s="168"/>
      <c r="L26" s="168"/>
      <c r="M26" s="168"/>
      <c r="N26" s="168"/>
      <c r="O26" s="169" t="s">
        <v>57</v>
      </c>
    </row>
    <row r="27" spans="1:15" s="37" customFormat="1" ht="20.100000000000001" customHeight="1">
      <c r="A27" s="160" t="s">
        <v>27</v>
      </c>
      <c r="B27" s="174" t="s">
        <v>28</v>
      </c>
      <c r="C27" s="160"/>
      <c r="D27" s="162">
        <f>D28+D64</f>
        <v>213962</v>
      </c>
      <c r="E27" s="162">
        <f t="shared" ref="E27:M27" si="9">E28+E64</f>
        <v>42713</v>
      </c>
      <c r="F27" s="162">
        <f t="shared" si="9"/>
        <v>0</v>
      </c>
      <c r="G27" s="162">
        <f t="shared" si="9"/>
        <v>0</v>
      </c>
      <c r="H27" s="162">
        <f t="shared" si="9"/>
        <v>0</v>
      </c>
      <c r="I27" s="162">
        <f t="shared" si="9"/>
        <v>0</v>
      </c>
      <c r="J27" s="162">
        <f t="shared" si="9"/>
        <v>0</v>
      </c>
      <c r="K27" s="162">
        <f t="shared" si="9"/>
        <v>0</v>
      </c>
      <c r="L27" s="162">
        <f t="shared" si="9"/>
        <v>0</v>
      </c>
      <c r="M27" s="162">
        <f t="shared" si="9"/>
        <v>0</v>
      </c>
      <c r="N27" s="162"/>
    </row>
    <row r="28" spans="1:15" s="37" customFormat="1" ht="20.100000000000001" customHeight="1">
      <c r="A28" s="160" t="s">
        <v>22</v>
      </c>
      <c r="B28" s="174" t="s">
        <v>135</v>
      </c>
      <c r="C28" s="160"/>
      <c r="D28" s="162">
        <f>D29+D57</f>
        <v>180462</v>
      </c>
      <c r="E28" s="162">
        <f t="shared" ref="E28:M28" si="10">E29+E57</f>
        <v>34713</v>
      </c>
      <c r="F28" s="162">
        <f t="shared" si="10"/>
        <v>0</v>
      </c>
      <c r="G28" s="162">
        <f t="shared" si="10"/>
        <v>0</v>
      </c>
      <c r="H28" s="162">
        <f t="shared" si="10"/>
        <v>0</v>
      </c>
      <c r="I28" s="162">
        <f t="shared" si="10"/>
        <v>0</v>
      </c>
      <c r="J28" s="162">
        <f t="shared" si="10"/>
        <v>0</v>
      </c>
      <c r="K28" s="162">
        <f t="shared" si="10"/>
        <v>0</v>
      </c>
      <c r="L28" s="162">
        <f t="shared" si="10"/>
        <v>0</v>
      </c>
      <c r="M28" s="162">
        <f t="shared" si="10"/>
        <v>0</v>
      </c>
      <c r="N28" s="162"/>
    </row>
    <row r="29" spans="1:15" ht="20.100000000000001" customHeight="1">
      <c r="A29" s="160">
        <v>1</v>
      </c>
      <c r="B29" s="181" t="s">
        <v>78</v>
      </c>
      <c r="C29" s="170"/>
      <c r="D29" s="162">
        <f>D30+D34+D38+D45+D46</f>
        <v>166510</v>
      </c>
      <c r="E29" s="162">
        <f t="shared" ref="E29:M29" si="11">E30+E34+E38+E45+E46</f>
        <v>29170</v>
      </c>
      <c r="F29" s="162">
        <f t="shared" si="11"/>
        <v>0</v>
      </c>
      <c r="G29" s="162">
        <f t="shared" si="11"/>
        <v>0</v>
      </c>
      <c r="H29" s="162">
        <f t="shared" si="11"/>
        <v>0</v>
      </c>
      <c r="I29" s="162">
        <f t="shared" si="11"/>
        <v>0</v>
      </c>
      <c r="J29" s="162">
        <f t="shared" si="11"/>
        <v>0</v>
      </c>
      <c r="K29" s="162">
        <f t="shared" si="11"/>
        <v>0</v>
      </c>
      <c r="L29" s="162">
        <f t="shared" si="11"/>
        <v>0</v>
      </c>
      <c r="M29" s="162">
        <f t="shared" si="11"/>
        <v>0</v>
      </c>
      <c r="N29" s="168"/>
    </row>
    <row r="30" spans="1:15" ht="20.100000000000001" customHeight="1">
      <c r="A30" s="164" t="s">
        <v>58</v>
      </c>
      <c r="B30" s="180" t="s">
        <v>82</v>
      </c>
      <c r="C30" s="170"/>
      <c r="D30" s="166">
        <f>SUM(D31:D33)</f>
        <v>59000</v>
      </c>
      <c r="E30" s="166">
        <f t="shared" ref="E30:M30" si="12">SUM(E31:E33)</f>
        <v>3222</v>
      </c>
      <c r="F30" s="166">
        <f t="shared" si="12"/>
        <v>0</v>
      </c>
      <c r="G30" s="166">
        <f t="shared" si="12"/>
        <v>0</v>
      </c>
      <c r="H30" s="166">
        <f t="shared" si="12"/>
        <v>0</v>
      </c>
      <c r="I30" s="166">
        <f t="shared" si="12"/>
        <v>0</v>
      </c>
      <c r="J30" s="166">
        <f t="shared" si="12"/>
        <v>0</v>
      </c>
      <c r="K30" s="166">
        <f t="shared" si="12"/>
        <v>0</v>
      </c>
      <c r="L30" s="166">
        <f t="shared" si="12"/>
        <v>0</v>
      </c>
      <c r="M30" s="166">
        <f t="shared" si="12"/>
        <v>0</v>
      </c>
      <c r="N30" s="168"/>
    </row>
    <row r="31" spans="1:15" ht="36" customHeight="1">
      <c r="A31" s="167">
        <v>1</v>
      </c>
      <c r="B31" s="179" t="s">
        <v>79</v>
      </c>
      <c r="C31" s="137" t="s">
        <v>83</v>
      </c>
      <c r="D31" s="168">
        <v>32000</v>
      </c>
      <c r="E31" s="168">
        <v>2380</v>
      </c>
      <c r="F31" s="168"/>
      <c r="G31" s="168"/>
      <c r="H31" s="168"/>
      <c r="I31" s="168"/>
      <c r="J31" s="168"/>
      <c r="K31" s="168"/>
      <c r="L31" s="168"/>
      <c r="M31" s="168"/>
      <c r="N31" s="168"/>
      <c r="O31" s="169" t="s">
        <v>57</v>
      </c>
    </row>
    <row r="32" spans="1:15" ht="36" customHeight="1">
      <c r="A32" s="167">
        <v>2</v>
      </c>
      <c r="B32" s="179" t="s">
        <v>80</v>
      </c>
      <c r="C32" s="138" t="s">
        <v>84</v>
      </c>
      <c r="D32" s="168">
        <v>2000</v>
      </c>
      <c r="E32" s="168">
        <v>140</v>
      </c>
      <c r="F32" s="168"/>
      <c r="G32" s="168"/>
      <c r="H32" s="168"/>
      <c r="I32" s="168"/>
      <c r="J32" s="168"/>
      <c r="K32" s="168"/>
      <c r="L32" s="168"/>
      <c r="M32" s="168"/>
      <c r="N32" s="168"/>
      <c r="O32" s="169" t="s">
        <v>57</v>
      </c>
    </row>
    <row r="33" spans="1:15" ht="36" customHeight="1">
      <c r="A33" s="167">
        <v>3</v>
      </c>
      <c r="B33" s="179" t="s">
        <v>81</v>
      </c>
      <c r="C33" s="137" t="s">
        <v>85</v>
      </c>
      <c r="D33" s="168">
        <v>25000</v>
      </c>
      <c r="E33" s="168">
        <v>702</v>
      </c>
      <c r="F33" s="168"/>
      <c r="G33" s="168"/>
      <c r="H33" s="168"/>
      <c r="I33" s="168"/>
      <c r="J33" s="168"/>
      <c r="K33" s="168"/>
      <c r="L33" s="168"/>
      <c r="M33" s="168"/>
      <c r="N33" s="168"/>
      <c r="O33" s="169" t="s">
        <v>57</v>
      </c>
    </row>
    <row r="34" spans="1:15" ht="36" customHeight="1">
      <c r="A34" s="164" t="s">
        <v>59</v>
      </c>
      <c r="B34" s="180" t="s">
        <v>86</v>
      </c>
      <c r="C34" s="170"/>
      <c r="D34" s="166">
        <f>SUM(D35:D37)</f>
        <v>15450</v>
      </c>
      <c r="E34" s="166">
        <f t="shared" ref="E34:N34" si="13">SUM(E35:E37)</f>
        <v>1698</v>
      </c>
      <c r="F34" s="166">
        <f t="shared" si="13"/>
        <v>0</v>
      </c>
      <c r="G34" s="166">
        <f t="shared" si="13"/>
        <v>0</v>
      </c>
      <c r="H34" s="166">
        <f t="shared" si="13"/>
        <v>0</v>
      </c>
      <c r="I34" s="166">
        <f t="shared" si="13"/>
        <v>0</v>
      </c>
      <c r="J34" s="166">
        <f t="shared" si="13"/>
        <v>0</v>
      </c>
      <c r="K34" s="166">
        <f t="shared" si="13"/>
        <v>0</v>
      </c>
      <c r="L34" s="166">
        <f t="shared" si="13"/>
        <v>0</v>
      </c>
      <c r="M34" s="166">
        <f t="shared" si="13"/>
        <v>0</v>
      </c>
      <c r="N34" s="166">
        <f t="shared" si="13"/>
        <v>0</v>
      </c>
    </row>
    <row r="35" spans="1:15" ht="36" customHeight="1">
      <c r="A35" s="167">
        <v>1</v>
      </c>
      <c r="B35" s="179" t="s">
        <v>87</v>
      </c>
      <c r="C35" s="137" t="s">
        <v>90</v>
      </c>
      <c r="D35" s="168">
        <v>2500</v>
      </c>
      <c r="E35" s="168">
        <v>100</v>
      </c>
      <c r="F35" s="168"/>
      <c r="G35" s="168"/>
      <c r="H35" s="168"/>
      <c r="I35" s="168"/>
      <c r="J35" s="168"/>
      <c r="K35" s="168"/>
      <c r="L35" s="168"/>
      <c r="M35" s="168"/>
      <c r="N35" s="168"/>
      <c r="O35" s="169" t="s">
        <v>57</v>
      </c>
    </row>
    <row r="36" spans="1:15" ht="36" customHeight="1">
      <c r="A36" s="167">
        <v>2</v>
      </c>
      <c r="B36" s="179" t="s">
        <v>88</v>
      </c>
      <c r="C36" s="137" t="s">
        <v>91</v>
      </c>
      <c r="D36" s="168">
        <v>6950</v>
      </c>
      <c r="E36" s="168">
        <v>728</v>
      </c>
      <c r="F36" s="168"/>
      <c r="G36" s="168"/>
      <c r="H36" s="168"/>
      <c r="I36" s="168"/>
      <c r="J36" s="168"/>
      <c r="K36" s="168"/>
      <c r="L36" s="168"/>
      <c r="M36" s="168"/>
      <c r="N36" s="168"/>
      <c r="O36" s="169" t="s">
        <v>57</v>
      </c>
    </row>
    <row r="37" spans="1:15" ht="36" customHeight="1">
      <c r="A37" s="167">
        <v>3</v>
      </c>
      <c r="B37" s="179" t="s">
        <v>89</v>
      </c>
      <c r="C37" s="137" t="s">
        <v>92</v>
      </c>
      <c r="D37" s="168">
        <v>6000</v>
      </c>
      <c r="E37" s="168">
        <v>870</v>
      </c>
      <c r="F37" s="168"/>
      <c r="G37" s="168"/>
      <c r="H37" s="168"/>
      <c r="I37" s="168"/>
      <c r="J37" s="168"/>
      <c r="K37" s="168"/>
      <c r="L37" s="168"/>
      <c r="M37" s="168"/>
      <c r="N37" s="168"/>
      <c r="O37" s="169" t="s">
        <v>57</v>
      </c>
    </row>
    <row r="38" spans="1:15" ht="20.100000000000001" customHeight="1">
      <c r="A38" s="164" t="s">
        <v>71</v>
      </c>
      <c r="B38" s="178" t="s">
        <v>51</v>
      </c>
      <c r="C38" s="170"/>
      <c r="D38" s="166">
        <f>SUM(D39:D44)</f>
        <v>28720</v>
      </c>
      <c r="E38" s="166">
        <f t="shared" ref="E38:M38" si="14">SUM(E39:E44)</f>
        <v>11550</v>
      </c>
      <c r="F38" s="166">
        <f t="shared" si="14"/>
        <v>0</v>
      </c>
      <c r="G38" s="166">
        <f t="shared" si="14"/>
        <v>0</v>
      </c>
      <c r="H38" s="166">
        <f t="shared" si="14"/>
        <v>0</v>
      </c>
      <c r="I38" s="166">
        <f t="shared" si="14"/>
        <v>0</v>
      </c>
      <c r="J38" s="166">
        <f t="shared" si="14"/>
        <v>0</v>
      </c>
      <c r="K38" s="166">
        <f t="shared" si="14"/>
        <v>0</v>
      </c>
      <c r="L38" s="166">
        <f t="shared" si="14"/>
        <v>0</v>
      </c>
      <c r="M38" s="166">
        <f t="shared" si="14"/>
        <v>0</v>
      </c>
      <c r="N38" s="168"/>
    </row>
    <row r="39" spans="1:15" ht="36" customHeight="1">
      <c r="A39" s="167">
        <v>1</v>
      </c>
      <c r="B39" s="179" t="s">
        <v>93</v>
      </c>
      <c r="C39" s="137" t="s">
        <v>99</v>
      </c>
      <c r="D39" s="168">
        <v>20000</v>
      </c>
      <c r="E39" s="168">
        <v>7500</v>
      </c>
      <c r="F39" s="168"/>
      <c r="G39" s="168"/>
      <c r="H39" s="168"/>
      <c r="I39" s="168"/>
      <c r="J39" s="168"/>
      <c r="K39" s="168"/>
      <c r="L39" s="168"/>
      <c r="M39" s="168"/>
      <c r="N39" s="168"/>
      <c r="O39" s="169" t="s">
        <v>57</v>
      </c>
    </row>
    <row r="40" spans="1:15" ht="36" customHeight="1">
      <c r="A40" s="167">
        <v>2</v>
      </c>
      <c r="B40" s="179" t="s">
        <v>94</v>
      </c>
      <c r="C40" s="137" t="s">
        <v>100</v>
      </c>
      <c r="D40" s="168">
        <v>5000</v>
      </c>
      <c r="E40" s="168">
        <v>2200</v>
      </c>
      <c r="F40" s="168"/>
      <c r="G40" s="168"/>
      <c r="H40" s="168"/>
      <c r="I40" s="168"/>
      <c r="J40" s="168"/>
      <c r="K40" s="168"/>
      <c r="L40" s="168"/>
      <c r="M40" s="168"/>
      <c r="N40" s="168"/>
      <c r="O40" s="169" t="s">
        <v>57</v>
      </c>
    </row>
    <row r="41" spans="1:15" ht="36" customHeight="1">
      <c r="A41" s="167">
        <v>3</v>
      </c>
      <c r="B41" s="179" t="s">
        <v>95</v>
      </c>
      <c r="C41" s="137" t="s">
        <v>101</v>
      </c>
      <c r="D41" s="168">
        <v>1700</v>
      </c>
      <c r="E41" s="168">
        <v>650</v>
      </c>
      <c r="F41" s="168"/>
      <c r="G41" s="168"/>
      <c r="H41" s="168"/>
      <c r="I41" s="168"/>
      <c r="J41" s="168"/>
      <c r="K41" s="168"/>
      <c r="L41" s="168"/>
      <c r="M41" s="168"/>
      <c r="N41" s="168"/>
      <c r="O41" s="169" t="s">
        <v>57</v>
      </c>
    </row>
    <row r="42" spans="1:15" ht="36" customHeight="1">
      <c r="A42" s="167">
        <v>4</v>
      </c>
      <c r="B42" s="179" t="s">
        <v>96</v>
      </c>
      <c r="C42" s="137" t="s">
        <v>102</v>
      </c>
      <c r="D42" s="168">
        <v>370</v>
      </c>
      <c r="E42" s="168">
        <v>100</v>
      </c>
      <c r="F42" s="168"/>
      <c r="G42" s="168"/>
      <c r="H42" s="168"/>
      <c r="I42" s="168"/>
      <c r="J42" s="168"/>
      <c r="K42" s="168"/>
      <c r="L42" s="168"/>
      <c r="M42" s="168"/>
      <c r="N42" s="168"/>
      <c r="O42" s="169" t="s">
        <v>57</v>
      </c>
    </row>
    <row r="43" spans="1:15" ht="36" customHeight="1">
      <c r="A43" s="167">
        <v>5</v>
      </c>
      <c r="B43" s="182" t="s">
        <v>97</v>
      </c>
      <c r="C43" s="137" t="s">
        <v>103</v>
      </c>
      <c r="D43" s="168">
        <v>800</v>
      </c>
      <c r="E43" s="168">
        <v>500</v>
      </c>
      <c r="F43" s="168"/>
      <c r="G43" s="168"/>
      <c r="H43" s="168"/>
      <c r="I43" s="168"/>
      <c r="J43" s="168"/>
      <c r="K43" s="168"/>
      <c r="L43" s="168"/>
      <c r="M43" s="168"/>
      <c r="N43" s="168"/>
      <c r="O43" s="169" t="s">
        <v>57</v>
      </c>
    </row>
    <row r="44" spans="1:15" ht="36" customHeight="1">
      <c r="A44" s="167">
        <v>6</v>
      </c>
      <c r="B44" s="182" t="s">
        <v>98</v>
      </c>
      <c r="C44" s="137" t="s">
        <v>104</v>
      </c>
      <c r="D44" s="168">
        <v>850</v>
      </c>
      <c r="E44" s="168">
        <v>600</v>
      </c>
      <c r="F44" s="168"/>
      <c r="G44" s="168"/>
      <c r="H44" s="168"/>
      <c r="I44" s="168"/>
      <c r="J44" s="168"/>
      <c r="K44" s="168"/>
      <c r="L44" s="168"/>
      <c r="M44" s="168"/>
      <c r="N44" s="168"/>
      <c r="O44" s="169" t="s">
        <v>57</v>
      </c>
    </row>
    <row r="45" spans="1:15" ht="20.100000000000001" customHeight="1">
      <c r="A45" s="164" t="s">
        <v>77</v>
      </c>
      <c r="B45" s="180" t="s">
        <v>74</v>
      </c>
      <c r="C45" s="170"/>
      <c r="D45" s="168"/>
      <c r="E45" s="166">
        <v>2200</v>
      </c>
      <c r="F45" s="168"/>
      <c r="G45" s="168"/>
      <c r="H45" s="168"/>
      <c r="I45" s="168"/>
      <c r="J45" s="168"/>
      <c r="K45" s="168"/>
      <c r="L45" s="168"/>
      <c r="M45" s="168"/>
      <c r="N45" s="168"/>
      <c r="O45" s="129" t="s">
        <v>226</v>
      </c>
    </row>
    <row r="46" spans="1:15" ht="20.100000000000001" customHeight="1">
      <c r="A46" s="164" t="s">
        <v>106</v>
      </c>
      <c r="B46" s="180" t="s">
        <v>105</v>
      </c>
      <c r="C46" s="170"/>
      <c r="D46" s="166">
        <f>D47+D54</f>
        <v>63340</v>
      </c>
      <c r="E46" s="166">
        <f t="shared" ref="E46:M46" si="15">E47+E54</f>
        <v>10500</v>
      </c>
      <c r="F46" s="166">
        <f t="shared" si="15"/>
        <v>0</v>
      </c>
      <c r="G46" s="166">
        <f t="shared" si="15"/>
        <v>0</v>
      </c>
      <c r="H46" s="166">
        <f t="shared" si="15"/>
        <v>0</v>
      </c>
      <c r="I46" s="166">
        <f t="shared" si="15"/>
        <v>0</v>
      </c>
      <c r="J46" s="166">
        <f t="shared" si="15"/>
        <v>0</v>
      </c>
      <c r="K46" s="166">
        <f t="shared" si="15"/>
        <v>0</v>
      </c>
      <c r="L46" s="166">
        <f t="shared" si="15"/>
        <v>0</v>
      </c>
      <c r="M46" s="166">
        <f t="shared" si="15"/>
        <v>0</v>
      </c>
      <c r="N46" s="168"/>
    </row>
    <row r="47" spans="1:15" ht="20.100000000000001" customHeight="1">
      <c r="A47" s="164"/>
      <c r="B47" s="183" t="s">
        <v>107</v>
      </c>
      <c r="C47" s="139"/>
      <c r="D47" s="171">
        <f>SUM(D48:D53)</f>
        <v>34500</v>
      </c>
      <c r="E47" s="171">
        <f t="shared" ref="E47:M47" si="16">SUM(E48:E53)</f>
        <v>5000</v>
      </c>
      <c r="F47" s="171">
        <f t="shared" si="16"/>
        <v>0</v>
      </c>
      <c r="G47" s="171">
        <f t="shared" si="16"/>
        <v>0</v>
      </c>
      <c r="H47" s="171">
        <f t="shared" si="16"/>
        <v>0</v>
      </c>
      <c r="I47" s="171">
        <f t="shared" si="16"/>
        <v>0</v>
      </c>
      <c r="J47" s="171">
        <f t="shared" si="16"/>
        <v>0</v>
      </c>
      <c r="K47" s="171">
        <f t="shared" si="16"/>
        <v>0</v>
      </c>
      <c r="L47" s="171">
        <f t="shared" si="16"/>
        <v>0</v>
      </c>
      <c r="M47" s="171">
        <f t="shared" si="16"/>
        <v>0</v>
      </c>
      <c r="N47" s="168"/>
    </row>
    <row r="48" spans="1:15" ht="36" customHeight="1">
      <c r="A48" s="167">
        <v>1</v>
      </c>
      <c r="B48" s="184" t="s">
        <v>108</v>
      </c>
      <c r="C48" s="140" t="s">
        <v>117</v>
      </c>
      <c r="D48" s="168">
        <v>6000</v>
      </c>
      <c r="E48" s="168">
        <v>1500</v>
      </c>
      <c r="F48" s="168"/>
      <c r="G48" s="168"/>
      <c r="H48" s="168"/>
      <c r="I48" s="168"/>
      <c r="J48" s="168"/>
      <c r="K48" s="168"/>
      <c r="L48" s="168"/>
      <c r="M48" s="168"/>
      <c r="N48" s="168"/>
      <c r="O48" s="169" t="s">
        <v>57</v>
      </c>
    </row>
    <row r="49" spans="1:15" ht="36" customHeight="1">
      <c r="A49" s="167">
        <v>2</v>
      </c>
      <c r="B49" s="184" t="s">
        <v>109</v>
      </c>
      <c r="C49" s="140" t="s">
        <v>118</v>
      </c>
      <c r="D49" s="168">
        <v>4000</v>
      </c>
      <c r="E49" s="168">
        <v>400</v>
      </c>
      <c r="F49" s="168"/>
      <c r="G49" s="168"/>
      <c r="H49" s="168"/>
      <c r="I49" s="168"/>
      <c r="J49" s="168"/>
      <c r="K49" s="168"/>
      <c r="L49" s="168"/>
      <c r="M49" s="168"/>
      <c r="N49" s="168"/>
      <c r="O49" s="169" t="s">
        <v>57</v>
      </c>
    </row>
    <row r="50" spans="1:15" ht="36" customHeight="1">
      <c r="A50" s="167">
        <v>3</v>
      </c>
      <c r="B50" s="184" t="s">
        <v>110</v>
      </c>
      <c r="C50" s="140" t="s">
        <v>119</v>
      </c>
      <c r="D50" s="168">
        <v>7000</v>
      </c>
      <c r="E50" s="168">
        <v>800</v>
      </c>
      <c r="F50" s="168"/>
      <c r="G50" s="168"/>
      <c r="H50" s="168"/>
      <c r="I50" s="168"/>
      <c r="J50" s="168"/>
      <c r="K50" s="168"/>
      <c r="L50" s="168"/>
      <c r="M50" s="168"/>
      <c r="N50" s="168"/>
      <c r="O50" s="169" t="s">
        <v>57</v>
      </c>
    </row>
    <row r="51" spans="1:15" ht="36" customHeight="1">
      <c r="A51" s="167">
        <v>4</v>
      </c>
      <c r="B51" s="184" t="s">
        <v>111</v>
      </c>
      <c r="C51" s="140" t="s">
        <v>120</v>
      </c>
      <c r="D51" s="168">
        <v>6000</v>
      </c>
      <c r="E51" s="168">
        <v>800</v>
      </c>
      <c r="F51" s="168"/>
      <c r="G51" s="168"/>
      <c r="H51" s="168"/>
      <c r="I51" s="168"/>
      <c r="J51" s="168"/>
      <c r="K51" s="168"/>
      <c r="L51" s="168"/>
      <c r="M51" s="168"/>
      <c r="N51" s="168"/>
      <c r="O51" s="169" t="s">
        <v>57</v>
      </c>
    </row>
    <row r="52" spans="1:15" ht="36" customHeight="1">
      <c r="A52" s="167">
        <v>5</v>
      </c>
      <c r="B52" s="185" t="s">
        <v>112</v>
      </c>
      <c r="C52" s="140" t="s">
        <v>121</v>
      </c>
      <c r="D52" s="168">
        <v>7000</v>
      </c>
      <c r="E52" s="168">
        <v>500</v>
      </c>
      <c r="F52" s="168"/>
      <c r="G52" s="168"/>
      <c r="H52" s="168"/>
      <c r="I52" s="168"/>
      <c r="J52" s="168"/>
      <c r="K52" s="168"/>
      <c r="L52" s="168"/>
      <c r="M52" s="168"/>
      <c r="N52" s="168"/>
      <c r="O52" s="169" t="s">
        <v>57</v>
      </c>
    </row>
    <row r="53" spans="1:15" ht="36" customHeight="1">
      <c r="A53" s="167">
        <v>6</v>
      </c>
      <c r="B53" s="182" t="s">
        <v>113</v>
      </c>
      <c r="C53" s="140" t="s">
        <v>122</v>
      </c>
      <c r="D53" s="168">
        <v>4500</v>
      </c>
      <c r="E53" s="168">
        <v>1000</v>
      </c>
      <c r="F53" s="168"/>
      <c r="G53" s="168"/>
      <c r="H53" s="168"/>
      <c r="I53" s="168"/>
      <c r="J53" s="168"/>
      <c r="K53" s="168"/>
      <c r="L53" s="168"/>
      <c r="M53" s="168"/>
      <c r="N53" s="168"/>
      <c r="O53" s="169" t="s">
        <v>57</v>
      </c>
    </row>
    <row r="54" spans="1:15" ht="36" customHeight="1">
      <c r="A54" s="164"/>
      <c r="B54" s="183" t="s">
        <v>114</v>
      </c>
      <c r="C54" s="139"/>
      <c r="D54" s="171">
        <f>SUM(D55:D56)</f>
        <v>28840</v>
      </c>
      <c r="E54" s="171">
        <f t="shared" ref="E54:M54" si="17">SUM(E55:E56)</f>
        <v>5500</v>
      </c>
      <c r="F54" s="171">
        <f t="shared" si="17"/>
        <v>0</v>
      </c>
      <c r="G54" s="171">
        <f t="shared" si="17"/>
        <v>0</v>
      </c>
      <c r="H54" s="171">
        <f t="shared" si="17"/>
        <v>0</v>
      </c>
      <c r="I54" s="171">
        <f t="shared" si="17"/>
        <v>0</v>
      </c>
      <c r="J54" s="171">
        <f t="shared" si="17"/>
        <v>0</v>
      </c>
      <c r="K54" s="171">
        <f t="shared" si="17"/>
        <v>0</v>
      </c>
      <c r="L54" s="171">
        <f t="shared" si="17"/>
        <v>0</v>
      </c>
      <c r="M54" s="171">
        <f t="shared" si="17"/>
        <v>0</v>
      </c>
      <c r="N54" s="168"/>
    </row>
    <row r="55" spans="1:15" ht="36" customHeight="1">
      <c r="A55" s="167">
        <v>1</v>
      </c>
      <c r="B55" s="176" t="s">
        <v>115</v>
      </c>
      <c r="C55" s="141" t="s">
        <v>123</v>
      </c>
      <c r="D55" s="168">
        <v>8340</v>
      </c>
      <c r="E55" s="168">
        <v>3500</v>
      </c>
      <c r="F55" s="168"/>
      <c r="G55" s="168"/>
      <c r="H55" s="168"/>
      <c r="I55" s="168"/>
      <c r="J55" s="168"/>
      <c r="K55" s="168"/>
      <c r="L55" s="168"/>
      <c r="M55" s="168"/>
      <c r="N55" s="168"/>
      <c r="O55" s="169" t="s">
        <v>57</v>
      </c>
    </row>
    <row r="56" spans="1:15" ht="36" customHeight="1">
      <c r="A56" s="167">
        <v>2</v>
      </c>
      <c r="B56" s="182" t="s">
        <v>116</v>
      </c>
      <c r="C56" s="137" t="s">
        <v>124</v>
      </c>
      <c r="D56" s="168">
        <v>20500</v>
      </c>
      <c r="E56" s="168">
        <v>2000</v>
      </c>
      <c r="F56" s="168"/>
      <c r="G56" s="168"/>
      <c r="H56" s="168"/>
      <c r="I56" s="168"/>
      <c r="J56" s="168"/>
      <c r="K56" s="168"/>
      <c r="L56" s="168"/>
      <c r="M56" s="168"/>
      <c r="N56" s="168"/>
      <c r="O56" s="169" t="s">
        <v>57</v>
      </c>
    </row>
    <row r="57" spans="1:15" ht="36" customHeight="1">
      <c r="A57" s="160">
        <v>2</v>
      </c>
      <c r="B57" s="181" t="s">
        <v>125</v>
      </c>
      <c r="C57" s="170"/>
      <c r="D57" s="162">
        <f>D58</f>
        <v>13952</v>
      </c>
      <c r="E57" s="162">
        <f t="shared" ref="E57:M57" si="18">E58</f>
        <v>5543</v>
      </c>
      <c r="F57" s="162">
        <f t="shared" si="18"/>
        <v>0</v>
      </c>
      <c r="G57" s="162">
        <f t="shared" si="18"/>
        <v>0</v>
      </c>
      <c r="H57" s="162">
        <f t="shared" si="18"/>
        <v>0</v>
      </c>
      <c r="I57" s="162">
        <f t="shared" si="18"/>
        <v>0</v>
      </c>
      <c r="J57" s="162">
        <f t="shared" si="18"/>
        <v>0</v>
      </c>
      <c r="K57" s="162">
        <f t="shared" si="18"/>
        <v>0</v>
      </c>
      <c r="L57" s="162">
        <f t="shared" si="18"/>
        <v>0</v>
      </c>
      <c r="M57" s="162">
        <f t="shared" si="18"/>
        <v>0</v>
      </c>
      <c r="N57" s="168"/>
    </row>
    <row r="58" spans="1:15" s="127" customFormat="1" ht="20.100000000000001" customHeight="1">
      <c r="A58" s="164"/>
      <c r="B58" s="180" t="s">
        <v>126</v>
      </c>
      <c r="C58" s="142"/>
      <c r="D58" s="166">
        <f>D59+D61</f>
        <v>13952</v>
      </c>
      <c r="E58" s="166">
        <f t="shared" ref="E58:M58" si="19">E59+E61</f>
        <v>5543</v>
      </c>
      <c r="F58" s="166">
        <f t="shared" si="19"/>
        <v>0</v>
      </c>
      <c r="G58" s="166">
        <f t="shared" si="19"/>
        <v>0</v>
      </c>
      <c r="H58" s="166">
        <f t="shared" si="19"/>
        <v>0</v>
      </c>
      <c r="I58" s="166">
        <f t="shared" si="19"/>
        <v>0</v>
      </c>
      <c r="J58" s="166">
        <f t="shared" si="19"/>
        <v>0</v>
      </c>
      <c r="K58" s="166">
        <f t="shared" si="19"/>
        <v>0</v>
      </c>
      <c r="L58" s="166">
        <f t="shared" si="19"/>
        <v>0</v>
      </c>
      <c r="M58" s="166">
        <f t="shared" si="19"/>
        <v>0</v>
      </c>
      <c r="N58" s="166"/>
    </row>
    <row r="59" spans="1:15" s="130" customFormat="1" ht="36" customHeight="1">
      <c r="A59" s="164"/>
      <c r="B59" s="186" t="s">
        <v>127</v>
      </c>
      <c r="C59" s="143"/>
      <c r="D59" s="171">
        <f>SUM(D60)</f>
        <v>7752</v>
      </c>
      <c r="E59" s="171">
        <f t="shared" ref="E59:M59" si="20">SUM(E60)</f>
        <v>3052</v>
      </c>
      <c r="F59" s="171">
        <f t="shared" si="20"/>
        <v>0</v>
      </c>
      <c r="G59" s="171">
        <f t="shared" si="20"/>
        <v>0</v>
      </c>
      <c r="H59" s="171">
        <f t="shared" si="20"/>
        <v>0</v>
      </c>
      <c r="I59" s="171">
        <f t="shared" si="20"/>
        <v>0</v>
      </c>
      <c r="J59" s="171">
        <f t="shared" si="20"/>
        <v>0</v>
      </c>
      <c r="K59" s="171">
        <f t="shared" si="20"/>
        <v>0</v>
      </c>
      <c r="L59" s="171">
        <f t="shared" si="20"/>
        <v>0</v>
      </c>
      <c r="M59" s="171">
        <f t="shared" si="20"/>
        <v>0</v>
      </c>
      <c r="N59" s="171"/>
      <c r="O59" s="169" t="s">
        <v>57</v>
      </c>
    </row>
    <row r="60" spans="1:15" ht="36" customHeight="1">
      <c r="A60" s="167">
        <v>1</v>
      </c>
      <c r="B60" s="179" t="s">
        <v>128</v>
      </c>
      <c r="C60" s="137" t="s">
        <v>132</v>
      </c>
      <c r="D60" s="168">
        <v>7752</v>
      </c>
      <c r="E60" s="168">
        <v>3052</v>
      </c>
      <c r="F60" s="168"/>
      <c r="G60" s="168"/>
      <c r="H60" s="168"/>
      <c r="I60" s="168"/>
      <c r="J60" s="168"/>
      <c r="K60" s="168"/>
      <c r="L60" s="168"/>
      <c r="M60" s="168"/>
      <c r="N60" s="168"/>
    </row>
    <row r="61" spans="1:15" s="130" customFormat="1" ht="36" customHeight="1">
      <c r="A61" s="167"/>
      <c r="B61" s="186" t="s">
        <v>129</v>
      </c>
      <c r="C61" s="144"/>
      <c r="D61" s="171">
        <f>SUM(D62:D63)</f>
        <v>6200</v>
      </c>
      <c r="E61" s="171">
        <f t="shared" ref="E61:M61" si="21">SUM(E62:E63)</f>
        <v>2491</v>
      </c>
      <c r="F61" s="171">
        <f t="shared" si="21"/>
        <v>0</v>
      </c>
      <c r="G61" s="171">
        <f t="shared" si="21"/>
        <v>0</v>
      </c>
      <c r="H61" s="171">
        <f t="shared" si="21"/>
        <v>0</v>
      </c>
      <c r="I61" s="171">
        <f t="shared" si="21"/>
        <v>0</v>
      </c>
      <c r="J61" s="171">
        <f t="shared" si="21"/>
        <v>0</v>
      </c>
      <c r="K61" s="171">
        <f t="shared" si="21"/>
        <v>0</v>
      </c>
      <c r="L61" s="171">
        <f t="shared" si="21"/>
        <v>0</v>
      </c>
      <c r="M61" s="171">
        <f t="shared" si="21"/>
        <v>0</v>
      </c>
      <c r="N61" s="171"/>
    </row>
    <row r="62" spans="1:15" ht="36" customHeight="1">
      <c r="A62" s="167">
        <v>1</v>
      </c>
      <c r="B62" s="179" t="s">
        <v>130</v>
      </c>
      <c r="C62" s="137" t="s">
        <v>133</v>
      </c>
      <c r="D62" s="168">
        <v>4650</v>
      </c>
      <c r="E62" s="168">
        <v>1868</v>
      </c>
      <c r="F62" s="168"/>
      <c r="G62" s="168"/>
      <c r="H62" s="168"/>
      <c r="I62" s="168"/>
      <c r="J62" s="168"/>
      <c r="K62" s="168"/>
      <c r="L62" s="168"/>
      <c r="M62" s="168"/>
      <c r="N62" s="168"/>
      <c r="O62" s="169" t="s">
        <v>57</v>
      </c>
    </row>
    <row r="63" spans="1:15" ht="36" customHeight="1">
      <c r="A63" s="167">
        <v>2</v>
      </c>
      <c r="B63" s="179" t="s">
        <v>131</v>
      </c>
      <c r="C63" s="137" t="s">
        <v>134</v>
      </c>
      <c r="D63" s="168">
        <v>1550</v>
      </c>
      <c r="E63" s="168">
        <v>623</v>
      </c>
      <c r="F63" s="168"/>
      <c r="G63" s="168"/>
      <c r="H63" s="168"/>
      <c r="I63" s="168"/>
      <c r="J63" s="168"/>
      <c r="K63" s="168"/>
      <c r="L63" s="168"/>
      <c r="M63" s="168"/>
      <c r="N63" s="168"/>
      <c r="O63" s="169" t="s">
        <v>57</v>
      </c>
    </row>
    <row r="64" spans="1:15" s="126" customFormat="1" ht="20.100000000000001" customHeight="1">
      <c r="A64" s="160" t="s">
        <v>25</v>
      </c>
      <c r="B64" s="181" t="s">
        <v>136</v>
      </c>
      <c r="C64" s="161"/>
      <c r="D64" s="162">
        <f>D65+D68</f>
        <v>33500</v>
      </c>
      <c r="E64" s="162">
        <f t="shared" ref="E64:M64" si="22">E65+E68</f>
        <v>8000</v>
      </c>
      <c r="F64" s="162">
        <f t="shared" si="22"/>
        <v>0</v>
      </c>
      <c r="G64" s="162">
        <f t="shared" si="22"/>
        <v>0</v>
      </c>
      <c r="H64" s="162">
        <f t="shared" si="22"/>
        <v>0</v>
      </c>
      <c r="I64" s="162">
        <f t="shared" si="22"/>
        <v>0</v>
      </c>
      <c r="J64" s="162">
        <f t="shared" si="22"/>
        <v>0</v>
      </c>
      <c r="K64" s="162">
        <f t="shared" si="22"/>
        <v>0</v>
      </c>
      <c r="L64" s="162">
        <f t="shared" si="22"/>
        <v>0</v>
      </c>
      <c r="M64" s="162">
        <f t="shared" si="22"/>
        <v>0</v>
      </c>
      <c r="N64" s="162"/>
    </row>
    <row r="65" spans="1:15" ht="36" customHeight="1">
      <c r="A65" s="145">
        <v>1</v>
      </c>
      <c r="B65" s="181" t="s">
        <v>137</v>
      </c>
      <c r="C65" s="170"/>
      <c r="D65" s="162">
        <f>D66</f>
        <v>28000</v>
      </c>
      <c r="E65" s="162">
        <f t="shared" ref="E65:M65" si="23">E66</f>
        <v>6800</v>
      </c>
      <c r="F65" s="162">
        <f t="shared" si="23"/>
        <v>0</v>
      </c>
      <c r="G65" s="162">
        <f t="shared" si="23"/>
        <v>0</v>
      </c>
      <c r="H65" s="162">
        <f t="shared" si="23"/>
        <v>0</v>
      </c>
      <c r="I65" s="162">
        <f t="shared" si="23"/>
        <v>0</v>
      </c>
      <c r="J65" s="162">
        <f t="shared" si="23"/>
        <v>0</v>
      </c>
      <c r="K65" s="162">
        <f t="shared" si="23"/>
        <v>0</v>
      </c>
      <c r="L65" s="162">
        <f t="shared" si="23"/>
        <v>0</v>
      </c>
      <c r="M65" s="162">
        <f t="shared" si="23"/>
        <v>0</v>
      </c>
      <c r="N65" s="168"/>
    </row>
    <row r="66" spans="1:15" ht="36" customHeight="1">
      <c r="A66" s="144"/>
      <c r="B66" s="180" t="s">
        <v>86</v>
      </c>
      <c r="C66" s="170"/>
      <c r="D66" s="166">
        <f>SUM(D67)</f>
        <v>28000</v>
      </c>
      <c r="E66" s="166">
        <f t="shared" ref="E66:M66" si="24">SUM(E67)</f>
        <v>6800</v>
      </c>
      <c r="F66" s="166">
        <f t="shared" si="24"/>
        <v>0</v>
      </c>
      <c r="G66" s="166">
        <f t="shared" si="24"/>
        <v>0</v>
      </c>
      <c r="H66" s="166">
        <f t="shared" si="24"/>
        <v>0</v>
      </c>
      <c r="I66" s="166">
        <f t="shared" si="24"/>
        <v>0</v>
      </c>
      <c r="J66" s="166">
        <f t="shared" si="24"/>
        <v>0</v>
      </c>
      <c r="K66" s="166">
        <f t="shared" si="24"/>
        <v>0</v>
      </c>
      <c r="L66" s="166">
        <f t="shared" si="24"/>
        <v>0</v>
      </c>
      <c r="M66" s="166">
        <f t="shared" si="24"/>
        <v>0</v>
      </c>
      <c r="N66" s="168"/>
    </row>
    <row r="67" spans="1:15" ht="36" customHeight="1">
      <c r="A67" s="146">
        <v>1</v>
      </c>
      <c r="B67" s="179" t="s">
        <v>138</v>
      </c>
      <c r="C67" s="137" t="s">
        <v>142</v>
      </c>
      <c r="D67" s="168">
        <v>28000</v>
      </c>
      <c r="E67" s="168">
        <v>6800</v>
      </c>
      <c r="F67" s="168"/>
      <c r="G67" s="168"/>
      <c r="H67" s="168"/>
      <c r="I67" s="168"/>
      <c r="J67" s="168"/>
      <c r="K67" s="168"/>
      <c r="L67" s="168"/>
      <c r="M67" s="168"/>
      <c r="N67" s="168"/>
      <c r="O67" s="169" t="s">
        <v>57</v>
      </c>
    </row>
    <row r="68" spans="1:15" ht="20.100000000000001" customHeight="1">
      <c r="A68" s="145">
        <v>2</v>
      </c>
      <c r="B68" s="181" t="s">
        <v>139</v>
      </c>
      <c r="C68" s="136"/>
      <c r="D68" s="162">
        <f>D69</f>
        <v>5500</v>
      </c>
      <c r="E68" s="162">
        <f t="shared" ref="E68:M68" si="25">E69</f>
        <v>1200</v>
      </c>
      <c r="F68" s="162">
        <f t="shared" si="25"/>
        <v>0</v>
      </c>
      <c r="G68" s="162">
        <f t="shared" si="25"/>
        <v>0</v>
      </c>
      <c r="H68" s="162">
        <f t="shared" si="25"/>
        <v>0</v>
      </c>
      <c r="I68" s="162">
        <f t="shared" si="25"/>
        <v>0</v>
      </c>
      <c r="J68" s="162">
        <f t="shared" si="25"/>
        <v>0</v>
      </c>
      <c r="K68" s="162">
        <f t="shared" si="25"/>
        <v>0</v>
      </c>
      <c r="L68" s="162">
        <f t="shared" si="25"/>
        <v>0</v>
      </c>
      <c r="M68" s="162">
        <f t="shared" si="25"/>
        <v>0</v>
      </c>
      <c r="N68" s="168"/>
    </row>
    <row r="69" spans="1:15" ht="20.100000000000001" customHeight="1">
      <c r="A69" s="144"/>
      <c r="B69" s="180" t="s">
        <v>126</v>
      </c>
      <c r="C69" s="147"/>
      <c r="D69" s="166">
        <f>SUM(D70:D71)</f>
        <v>5500</v>
      </c>
      <c r="E69" s="166">
        <f t="shared" ref="E69:M69" si="26">SUM(E70:E71)</f>
        <v>1200</v>
      </c>
      <c r="F69" s="166">
        <f t="shared" si="26"/>
        <v>0</v>
      </c>
      <c r="G69" s="166">
        <f t="shared" si="26"/>
        <v>0</v>
      </c>
      <c r="H69" s="166">
        <f t="shared" si="26"/>
        <v>0</v>
      </c>
      <c r="I69" s="166">
        <f t="shared" si="26"/>
        <v>0</v>
      </c>
      <c r="J69" s="166">
        <f t="shared" si="26"/>
        <v>0</v>
      </c>
      <c r="K69" s="166">
        <f t="shared" si="26"/>
        <v>0</v>
      </c>
      <c r="L69" s="166">
        <f t="shared" si="26"/>
        <v>0</v>
      </c>
      <c r="M69" s="166">
        <f t="shared" si="26"/>
        <v>0</v>
      </c>
      <c r="N69" s="168"/>
    </row>
    <row r="70" spans="1:15" ht="36" customHeight="1">
      <c r="A70" s="146">
        <v>1</v>
      </c>
      <c r="B70" s="179" t="s">
        <v>140</v>
      </c>
      <c r="C70" s="137" t="s">
        <v>143</v>
      </c>
      <c r="D70" s="168">
        <v>3000</v>
      </c>
      <c r="E70" s="168">
        <v>700</v>
      </c>
      <c r="F70" s="168"/>
      <c r="G70" s="168"/>
      <c r="H70" s="168"/>
      <c r="I70" s="168"/>
      <c r="J70" s="168"/>
      <c r="K70" s="168"/>
      <c r="L70" s="168"/>
      <c r="M70" s="168"/>
      <c r="N70" s="168"/>
      <c r="O70" s="169" t="s">
        <v>57</v>
      </c>
    </row>
    <row r="71" spans="1:15" ht="36" customHeight="1">
      <c r="A71" s="146">
        <v>2</v>
      </c>
      <c r="B71" s="179" t="s">
        <v>141</v>
      </c>
      <c r="C71" s="137" t="s">
        <v>144</v>
      </c>
      <c r="D71" s="168">
        <v>2500</v>
      </c>
      <c r="E71" s="168">
        <v>500</v>
      </c>
      <c r="F71" s="168"/>
      <c r="G71" s="168"/>
      <c r="H71" s="168"/>
      <c r="I71" s="168"/>
      <c r="J71" s="168"/>
      <c r="K71" s="168"/>
      <c r="L71" s="168"/>
      <c r="M71" s="168"/>
      <c r="N71" s="168"/>
      <c r="O71" s="27" t="s">
        <v>315</v>
      </c>
    </row>
    <row r="72" spans="1:15" ht="20.100000000000001" customHeight="1">
      <c r="A72" s="160" t="s">
        <v>145</v>
      </c>
      <c r="B72" s="187" t="s">
        <v>146</v>
      </c>
      <c r="C72" s="160"/>
      <c r="D72" s="162">
        <f>D73+D94+D119</f>
        <v>463239.364</v>
      </c>
      <c r="E72" s="162">
        <f t="shared" ref="E72:M72" si="27">E73+E94+E119</f>
        <v>148717</v>
      </c>
      <c r="F72" s="162">
        <f t="shared" si="27"/>
        <v>0</v>
      </c>
      <c r="G72" s="162">
        <f t="shared" si="27"/>
        <v>0</v>
      </c>
      <c r="H72" s="162">
        <f t="shared" si="27"/>
        <v>0</v>
      </c>
      <c r="I72" s="162">
        <f t="shared" si="27"/>
        <v>0</v>
      </c>
      <c r="J72" s="162">
        <f t="shared" si="27"/>
        <v>0</v>
      </c>
      <c r="K72" s="162">
        <f t="shared" si="27"/>
        <v>0</v>
      </c>
      <c r="L72" s="162">
        <f t="shared" si="27"/>
        <v>0</v>
      </c>
      <c r="M72" s="162">
        <f t="shared" si="27"/>
        <v>0</v>
      </c>
      <c r="N72" s="162"/>
    </row>
    <row r="73" spans="1:15" ht="20.100000000000001" customHeight="1">
      <c r="A73" s="160" t="s">
        <v>22</v>
      </c>
      <c r="B73" s="181" t="s">
        <v>147</v>
      </c>
      <c r="C73" s="170"/>
      <c r="D73" s="162">
        <f>D74+D90</f>
        <v>25863.364000000001</v>
      </c>
      <c r="E73" s="162">
        <f t="shared" ref="E73:M73" si="28">E74+E90</f>
        <v>2487</v>
      </c>
      <c r="F73" s="162">
        <f t="shared" si="28"/>
        <v>0</v>
      </c>
      <c r="G73" s="162">
        <f t="shared" si="28"/>
        <v>0</v>
      </c>
      <c r="H73" s="162">
        <f t="shared" si="28"/>
        <v>0</v>
      </c>
      <c r="I73" s="162">
        <f t="shared" si="28"/>
        <v>0</v>
      </c>
      <c r="J73" s="162">
        <f t="shared" si="28"/>
        <v>0</v>
      </c>
      <c r="K73" s="162">
        <f t="shared" si="28"/>
        <v>0</v>
      </c>
      <c r="L73" s="162">
        <f t="shared" si="28"/>
        <v>0</v>
      </c>
      <c r="M73" s="162">
        <f t="shared" si="28"/>
        <v>0</v>
      </c>
      <c r="N73" s="168"/>
    </row>
    <row r="74" spans="1:15" s="127" customFormat="1" ht="20.100000000000001" customHeight="1">
      <c r="A74" s="164" t="s">
        <v>58</v>
      </c>
      <c r="B74" s="188" t="s">
        <v>148</v>
      </c>
      <c r="C74" s="148"/>
      <c r="D74" s="166">
        <f>SUM(D75:D89)</f>
        <v>21073.364000000001</v>
      </c>
      <c r="E74" s="166">
        <f t="shared" ref="E74:M74" si="29">SUM(E75:E89)</f>
        <v>1437</v>
      </c>
      <c r="F74" s="166">
        <f t="shared" si="29"/>
        <v>0</v>
      </c>
      <c r="G74" s="166">
        <f t="shared" si="29"/>
        <v>0</v>
      </c>
      <c r="H74" s="166">
        <f t="shared" si="29"/>
        <v>0</v>
      </c>
      <c r="I74" s="166">
        <f t="shared" si="29"/>
        <v>0</v>
      </c>
      <c r="J74" s="166">
        <f t="shared" si="29"/>
        <v>0</v>
      </c>
      <c r="K74" s="166">
        <f t="shared" si="29"/>
        <v>0</v>
      </c>
      <c r="L74" s="166">
        <f t="shared" si="29"/>
        <v>0</v>
      </c>
      <c r="M74" s="166">
        <f t="shared" si="29"/>
        <v>0</v>
      </c>
      <c r="N74" s="166"/>
    </row>
    <row r="75" spans="1:15" ht="36" customHeight="1">
      <c r="A75" s="167">
        <v>1</v>
      </c>
      <c r="B75" s="189" t="s">
        <v>149</v>
      </c>
      <c r="C75" s="172" t="s">
        <v>168</v>
      </c>
      <c r="D75" s="168">
        <v>1000</v>
      </c>
      <c r="E75" s="168">
        <v>150</v>
      </c>
      <c r="F75" s="168"/>
      <c r="G75" s="168"/>
      <c r="H75" s="168"/>
      <c r="I75" s="168"/>
      <c r="J75" s="168"/>
      <c r="K75" s="168"/>
      <c r="L75" s="168"/>
      <c r="M75" s="168"/>
      <c r="N75" s="168"/>
      <c r="O75" s="173" t="s">
        <v>57</v>
      </c>
    </row>
    <row r="76" spans="1:15" ht="69.75" customHeight="1">
      <c r="A76" s="167">
        <v>2</v>
      </c>
      <c r="B76" s="189" t="s">
        <v>150</v>
      </c>
      <c r="C76" s="172" t="s">
        <v>169</v>
      </c>
      <c r="D76" s="168">
        <v>950</v>
      </c>
      <c r="E76" s="168">
        <v>50</v>
      </c>
      <c r="F76" s="168"/>
      <c r="G76" s="168"/>
      <c r="H76" s="168"/>
      <c r="I76" s="168"/>
      <c r="J76" s="168"/>
      <c r="K76" s="168"/>
      <c r="L76" s="168"/>
      <c r="M76" s="168"/>
      <c r="N76" s="168"/>
      <c r="O76" s="27" t="s">
        <v>311</v>
      </c>
    </row>
    <row r="77" spans="1:15" ht="36" customHeight="1">
      <c r="A77" s="167">
        <v>3</v>
      </c>
      <c r="B77" s="189" t="s">
        <v>151</v>
      </c>
      <c r="C77" s="172" t="s">
        <v>170</v>
      </c>
      <c r="D77" s="168">
        <v>1800</v>
      </c>
      <c r="E77" s="168">
        <v>86</v>
      </c>
      <c r="F77" s="168"/>
      <c r="G77" s="168"/>
      <c r="H77" s="168"/>
      <c r="I77" s="168"/>
      <c r="J77" s="168"/>
      <c r="K77" s="168"/>
      <c r="L77" s="168"/>
      <c r="M77" s="168"/>
      <c r="N77" s="168"/>
      <c r="O77" s="27" t="s">
        <v>306</v>
      </c>
    </row>
    <row r="78" spans="1:15" ht="36" customHeight="1">
      <c r="A78" s="167">
        <v>4</v>
      </c>
      <c r="B78" s="189" t="s">
        <v>152</v>
      </c>
      <c r="C78" s="172" t="s">
        <v>171</v>
      </c>
      <c r="D78" s="168">
        <v>1786</v>
      </c>
      <c r="E78" s="168">
        <v>136</v>
      </c>
      <c r="F78" s="168"/>
      <c r="G78" s="168"/>
      <c r="H78" s="168"/>
      <c r="I78" s="168"/>
      <c r="J78" s="168"/>
      <c r="K78" s="168"/>
      <c r="L78" s="168"/>
      <c r="M78" s="168"/>
      <c r="N78" s="168"/>
      <c r="O78" s="27" t="s">
        <v>312</v>
      </c>
    </row>
    <row r="79" spans="1:15" ht="36" customHeight="1">
      <c r="A79" s="167">
        <v>5</v>
      </c>
      <c r="B79" s="189" t="s">
        <v>153</v>
      </c>
      <c r="C79" s="172" t="s">
        <v>172</v>
      </c>
      <c r="D79" s="168">
        <v>636.36400000000003</v>
      </c>
      <c r="E79" s="168">
        <v>40</v>
      </c>
      <c r="F79" s="168"/>
      <c r="G79" s="168"/>
      <c r="H79" s="168"/>
      <c r="I79" s="168"/>
      <c r="J79" s="168"/>
      <c r="K79" s="168"/>
      <c r="L79" s="168"/>
      <c r="M79" s="168"/>
      <c r="N79" s="168"/>
      <c r="O79" s="27" t="s">
        <v>310</v>
      </c>
    </row>
    <row r="80" spans="1:15" ht="36" customHeight="1">
      <c r="A80" s="167">
        <v>6</v>
      </c>
      <c r="B80" s="189" t="s">
        <v>154</v>
      </c>
      <c r="C80" s="172" t="s">
        <v>173</v>
      </c>
      <c r="D80" s="168">
        <v>1800</v>
      </c>
      <c r="E80" s="168">
        <v>86</v>
      </c>
      <c r="F80" s="168"/>
      <c r="G80" s="168"/>
      <c r="H80" s="168"/>
      <c r="I80" s="168"/>
      <c r="J80" s="168"/>
      <c r="K80" s="168"/>
      <c r="L80" s="168"/>
      <c r="M80" s="168"/>
      <c r="N80" s="168"/>
      <c r="O80" s="27" t="s">
        <v>316</v>
      </c>
    </row>
    <row r="81" spans="1:15" ht="36" customHeight="1">
      <c r="A81" s="167">
        <v>7</v>
      </c>
      <c r="B81" s="189" t="s">
        <v>155</v>
      </c>
      <c r="C81" s="172" t="s">
        <v>174</v>
      </c>
      <c r="D81" s="168">
        <v>934</v>
      </c>
      <c r="E81" s="168">
        <v>56</v>
      </c>
      <c r="F81" s="168"/>
      <c r="G81" s="168"/>
      <c r="H81" s="168"/>
      <c r="I81" s="168"/>
      <c r="J81" s="168"/>
      <c r="K81" s="168"/>
      <c r="L81" s="168"/>
      <c r="M81" s="168"/>
      <c r="N81" s="168"/>
      <c r="O81" s="27" t="s">
        <v>313</v>
      </c>
    </row>
    <row r="82" spans="1:15" ht="36" customHeight="1">
      <c r="A82" s="167">
        <v>8</v>
      </c>
      <c r="B82" s="189" t="s">
        <v>156</v>
      </c>
      <c r="C82" s="172" t="s">
        <v>175</v>
      </c>
      <c r="D82" s="168">
        <v>1844</v>
      </c>
      <c r="E82" s="168">
        <v>136</v>
      </c>
      <c r="F82" s="168"/>
      <c r="G82" s="168"/>
      <c r="H82" s="168"/>
      <c r="I82" s="168"/>
      <c r="J82" s="168"/>
      <c r="K82" s="168"/>
      <c r="L82" s="168"/>
      <c r="M82" s="168"/>
      <c r="N82" s="168"/>
      <c r="O82" s="27" t="s">
        <v>307</v>
      </c>
    </row>
    <row r="83" spans="1:15" ht="36" customHeight="1">
      <c r="A83" s="167">
        <v>9</v>
      </c>
      <c r="B83" s="189" t="s">
        <v>157</v>
      </c>
      <c r="C83" s="172" t="s">
        <v>176</v>
      </c>
      <c r="D83" s="168">
        <v>926</v>
      </c>
      <c r="E83" s="168">
        <v>36</v>
      </c>
      <c r="F83" s="168"/>
      <c r="G83" s="168"/>
      <c r="H83" s="168"/>
      <c r="I83" s="168"/>
      <c r="J83" s="168"/>
      <c r="K83" s="168"/>
      <c r="L83" s="168"/>
      <c r="M83" s="168"/>
      <c r="N83" s="168"/>
      <c r="O83" s="27" t="s">
        <v>311</v>
      </c>
    </row>
    <row r="84" spans="1:15" ht="36" customHeight="1">
      <c r="A84" s="167">
        <v>10</v>
      </c>
      <c r="B84" s="189" t="s">
        <v>158</v>
      </c>
      <c r="C84" s="172" t="s">
        <v>177</v>
      </c>
      <c r="D84" s="168">
        <v>2800</v>
      </c>
      <c r="E84" s="168">
        <v>135</v>
      </c>
      <c r="F84" s="168"/>
      <c r="G84" s="168"/>
      <c r="H84" s="168"/>
      <c r="I84" s="168"/>
      <c r="J84" s="168"/>
      <c r="K84" s="168"/>
      <c r="L84" s="168"/>
      <c r="M84" s="168"/>
      <c r="N84" s="168"/>
      <c r="O84" s="27" t="s">
        <v>309</v>
      </c>
    </row>
    <row r="85" spans="1:15" ht="36" customHeight="1">
      <c r="A85" s="167">
        <v>11</v>
      </c>
      <c r="B85" s="189" t="s">
        <v>159</v>
      </c>
      <c r="C85" s="172" t="s">
        <v>178</v>
      </c>
      <c r="D85" s="168">
        <v>765</v>
      </c>
      <c r="E85" s="168">
        <v>155</v>
      </c>
      <c r="F85" s="168"/>
      <c r="G85" s="168"/>
      <c r="H85" s="168"/>
      <c r="I85" s="168"/>
      <c r="J85" s="168"/>
      <c r="K85" s="168"/>
      <c r="L85" s="168"/>
      <c r="M85" s="168"/>
      <c r="N85" s="168"/>
      <c r="O85" s="27" t="s">
        <v>337</v>
      </c>
    </row>
    <row r="86" spans="1:15" ht="36" customHeight="1">
      <c r="A86" s="167">
        <v>12</v>
      </c>
      <c r="B86" s="189" t="s">
        <v>160</v>
      </c>
      <c r="C86" s="172" t="s">
        <v>179</v>
      </c>
      <c r="D86" s="168">
        <v>1300</v>
      </c>
      <c r="E86" s="168">
        <v>50</v>
      </c>
      <c r="F86" s="168"/>
      <c r="G86" s="168"/>
      <c r="H86" s="168"/>
      <c r="I86" s="168"/>
      <c r="J86" s="168"/>
      <c r="K86" s="168"/>
      <c r="L86" s="168"/>
      <c r="M86" s="168"/>
      <c r="N86" s="168"/>
      <c r="O86" s="27" t="s">
        <v>310</v>
      </c>
    </row>
    <row r="87" spans="1:15" ht="36" customHeight="1">
      <c r="A87" s="167">
        <v>13</v>
      </c>
      <c r="B87" s="189" t="s">
        <v>161</v>
      </c>
      <c r="C87" s="149" t="s">
        <v>180</v>
      </c>
      <c r="D87" s="168">
        <v>982</v>
      </c>
      <c r="E87" s="168">
        <v>40</v>
      </c>
      <c r="F87" s="168"/>
      <c r="G87" s="168"/>
      <c r="H87" s="168"/>
      <c r="I87" s="168"/>
      <c r="J87" s="168"/>
      <c r="K87" s="168"/>
      <c r="L87" s="168"/>
      <c r="M87" s="168"/>
      <c r="N87" s="168"/>
      <c r="O87" s="27" t="s">
        <v>313</v>
      </c>
    </row>
    <row r="88" spans="1:15" ht="36" customHeight="1">
      <c r="A88" s="167">
        <v>14</v>
      </c>
      <c r="B88" s="189" t="s">
        <v>162</v>
      </c>
      <c r="C88" s="149" t="s">
        <v>181</v>
      </c>
      <c r="D88" s="168">
        <v>1650</v>
      </c>
      <c r="E88" s="168">
        <v>145</v>
      </c>
      <c r="F88" s="168"/>
      <c r="G88" s="168"/>
      <c r="H88" s="168"/>
      <c r="I88" s="168"/>
      <c r="J88" s="168"/>
      <c r="K88" s="168"/>
      <c r="L88" s="168"/>
      <c r="M88" s="168"/>
      <c r="N88" s="168"/>
      <c r="O88" s="27" t="s">
        <v>338</v>
      </c>
    </row>
    <row r="89" spans="1:15" ht="36" customHeight="1">
      <c r="A89" s="167">
        <v>15</v>
      </c>
      <c r="B89" s="189" t="s">
        <v>163</v>
      </c>
      <c r="C89" s="172" t="s">
        <v>182</v>
      </c>
      <c r="D89" s="168">
        <v>1900</v>
      </c>
      <c r="E89" s="168">
        <v>136</v>
      </c>
      <c r="F89" s="168"/>
      <c r="G89" s="168"/>
      <c r="H89" s="168"/>
      <c r="I89" s="168"/>
      <c r="J89" s="168"/>
      <c r="K89" s="168"/>
      <c r="L89" s="168"/>
      <c r="M89" s="168"/>
      <c r="N89" s="168"/>
      <c r="O89" s="27" t="s">
        <v>339</v>
      </c>
    </row>
    <row r="90" spans="1:15" s="127" customFormat="1" ht="20.100000000000001" customHeight="1">
      <c r="A90" s="164" t="s">
        <v>59</v>
      </c>
      <c r="B90" s="188" t="s">
        <v>164</v>
      </c>
      <c r="C90" s="148"/>
      <c r="D90" s="166">
        <f>SUM(D91:D93)</f>
        <v>4790</v>
      </c>
      <c r="E90" s="166">
        <f t="shared" ref="E90:M90" si="30">SUM(E91:E93)</f>
        <v>1050</v>
      </c>
      <c r="F90" s="166">
        <f t="shared" si="30"/>
        <v>0</v>
      </c>
      <c r="G90" s="166">
        <f t="shared" si="30"/>
        <v>0</v>
      </c>
      <c r="H90" s="166">
        <f t="shared" si="30"/>
        <v>0</v>
      </c>
      <c r="I90" s="166">
        <f t="shared" si="30"/>
        <v>0</v>
      </c>
      <c r="J90" s="166">
        <f t="shared" si="30"/>
        <v>0</v>
      </c>
      <c r="K90" s="166">
        <f t="shared" si="30"/>
        <v>0</v>
      </c>
      <c r="L90" s="166">
        <f t="shared" si="30"/>
        <v>0</v>
      </c>
      <c r="M90" s="166">
        <f t="shared" si="30"/>
        <v>0</v>
      </c>
      <c r="N90" s="166"/>
    </row>
    <row r="91" spans="1:15" ht="36" customHeight="1">
      <c r="A91" s="167">
        <v>1</v>
      </c>
      <c r="B91" s="189" t="s">
        <v>165</v>
      </c>
      <c r="C91" s="172" t="s">
        <v>183</v>
      </c>
      <c r="D91" s="168">
        <v>1620</v>
      </c>
      <c r="E91" s="168">
        <v>188</v>
      </c>
      <c r="F91" s="168"/>
      <c r="G91" s="168"/>
      <c r="H91" s="168"/>
      <c r="I91" s="168"/>
      <c r="J91" s="168"/>
      <c r="K91" s="168"/>
      <c r="L91" s="168"/>
      <c r="M91" s="168"/>
      <c r="N91" s="168"/>
      <c r="O91" s="27" t="s">
        <v>338</v>
      </c>
    </row>
    <row r="92" spans="1:15" ht="36" customHeight="1">
      <c r="A92" s="167">
        <v>2</v>
      </c>
      <c r="B92" s="189" t="s">
        <v>166</v>
      </c>
      <c r="C92" s="172" t="s">
        <v>184</v>
      </c>
      <c r="D92" s="168">
        <v>670</v>
      </c>
      <c r="E92" s="168">
        <v>95</v>
      </c>
      <c r="F92" s="168"/>
      <c r="G92" s="168"/>
      <c r="H92" s="168"/>
      <c r="I92" s="168"/>
      <c r="J92" s="168"/>
      <c r="K92" s="168"/>
      <c r="L92" s="168"/>
      <c r="M92" s="168"/>
      <c r="N92" s="168"/>
      <c r="O92" s="27" t="s">
        <v>309</v>
      </c>
    </row>
    <row r="93" spans="1:15" ht="36" customHeight="1">
      <c r="A93" s="167">
        <v>3</v>
      </c>
      <c r="B93" s="189" t="s">
        <v>167</v>
      </c>
      <c r="C93" s="172" t="s">
        <v>185</v>
      </c>
      <c r="D93" s="168">
        <v>2500</v>
      </c>
      <c r="E93" s="168">
        <v>767</v>
      </c>
      <c r="F93" s="168"/>
      <c r="G93" s="168"/>
      <c r="H93" s="168"/>
      <c r="I93" s="168"/>
      <c r="J93" s="168"/>
      <c r="K93" s="168"/>
      <c r="L93" s="168"/>
      <c r="M93" s="168"/>
      <c r="N93" s="168"/>
      <c r="O93" s="173" t="s">
        <v>57</v>
      </c>
    </row>
    <row r="94" spans="1:15" ht="20.100000000000001" customHeight="1">
      <c r="A94" s="160" t="s">
        <v>25</v>
      </c>
      <c r="B94" s="181" t="s">
        <v>186</v>
      </c>
      <c r="C94" s="170"/>
      <c r="D94" s="162">
        <f>D95</f>
        <v>183947</v>
      </c>
      <c r="E94" s="162">
        <f t="shared" ref="E94:M94" si="31">E95</f>
        <v>53217</v>
      </c>
      <c r="F94" s="162">
        <f t="shared" si="31"/>
        <v>0</v>
      </c>
      <c r="G94" s="162">
        <f t="shared" si="31"/>
        <v>0</v>
      </c>
      <c r="H94" s="162">
        <f t="shared" si="31"/>
        <v>0</v>
      </c>
      <c r="I94" s="162">
        <f t="shared" si="31"/>
        <v>0</v>
      </c>
      <c r="J94" s="162">
        <f t="shared" si="31"/>
        <v>0</v>
      </c>
      <c r="K94" s="162">
        <f t="shared" si="31"/>
        <v>0</v>
      </c>
      <c r="L94" s="162">
        <f t="shared" si="31"/>
        <v>0</v>
      </c>
      <c r="M94" s="162">
        <f t="shared" si="31"/>
        <v>0</v>
      </c>
      <c r="N94" s="168"/>
    </row>
    <row r="95" spans="1:15" ht="36" customHeight="1">
      <c r="A95" s="164"/>
      <c r="B95" s="190" t="s">
        <v>188</v>
      </c>
      <c r="C95" s="170"/>
      <c r="D95" s="162">
        <f>D96+D117</f>
        <v>183947</v>
      </c>
      <c r="E95" s="162">
        <f t="shared" ref="E95:M95" si="32">E96+E117</f>
        <v>53217</v>
      </c>
      <c r="F95" s="162">
        <f t="shared" si="32"/>
        <v>0</v>
      </c>
      <c r="G95" s="162">
        <f t="shared" si="32"/>
        <v>0</v>
      </c>
      <c r="H95" s="162">
        <f t="shared" si="32"/>
        <v>0</v>
      </c>
      <c r="I95" s="162">
        <f t="shared" si="32"/>
        <v>0</v>
      </c>
      <c r="J95" s="162">
        <f t="shared" si="32"/>
        <v>0</v>
      </c>
      <c r="K95" s="162">
        <f t="shared" si="32"/>
        <v>0</v>
      </c>
      <c r="L95" s="162">
        <f t="shared" si="32"/>
        <v>0</v>
      </c>
      <c r="M95" s="162">
        <f t="shared" si="32"/>
        <v>0</v>
      </c>
      <c r="N95" s="168"/>
    </row>
    <row r="96" spans="1:15" ht="20.100000000000001" customHeight="1">
      <c r="A96" s="164" t="s">
        <v>58</v>
      </c>
      <c r="B96" s="188" t="s">
        <v>126</v>
      </c>
      <c r="C96" s="170"/>
      <c r="D96" s="166">
        <f>SUM(D97:D116)</f>
        <v>182947</v>
      </c>
      <c r="E96" s="166">
        <f t="shared" ref="E96:M96" si="33">SUM(E97:E116)</f>
        <v>52545</v>
      </c>
      <c r="F96" s="166">
        <f t="shared" si="33"/>
        <v>0</v>
      </c>
      <c r="G96" s="166">
        <f t="shared" si="33"/>
        <v>0</v>
      </c>
      <c r="H96" s="166">
        <f t="shared" si="33"/>
        <v>0</v>
      </c>
      <c r="I96" s="166">
        <f t="shared" si="33"/>
        <v>0</v>
      </c>
      <c r="J96" s="166">
        <f t="shared" si="33"/>
        <v>0</v>
      </c>
      <c r="K96" s="166">
        <f t="shared" si="33"/>
        <v>0</v>
      </c>
      <c r="L96" s="166">
        <f t="shared" si="33"/>
        <v>0</v>
      </c>
      <c r="M96" s="166">
        <f t="shared" si="33"/>
        <v>0</v>
      </c>
      <c r="N96" s="168"/>
    </row>
    <row r="97" spans="1:15" ht="69" customHeight="1">
      <c r="A97" s="167">
        <v>1</v>
      </c>
      <c r="B97" s="189" t="s">
        <v>189</v>
      </c>
      <c r="C97" s="172" t="s">
        <v>206</v>
      </c>
      <c r="D97" s="168">
        <v>20000</v>
      </c>
      <c r="E97" s="168">
        <v>5809</v>
      </c>
      <c r="F97" s="168"/>
      <c r="G97" s="168"/>
      <c r="H97" s="168"/>
      <c r="I97" s="168"/>
      <c r="J97" s="168"/>
      <c r="K97" s="168"/>
      <c r="L97" s="168"/>
      <c r="M97" s="168"/>
      <c r="N97" s="168"/>
      <c r="O97" s="173" t="s">
        <v>57</v>
      </c>
    </row>
    <row r="98" spans="1:15" ht="69" customHeight="1">
      <c r="A98" s="167">
        <v>2</v>
      </c>
      <c r="B98" s="189" t="s">
        <v>190</v>
      </c>
      <c r="C98" s="172" t="s">
        <v>207</v>
      </c>
      <c r="D98" s="168">
        <v>35000</v>
      </c>
      <c r="E98" s="168">
        <v>12047</v>
      </c>
      <c r="F98" s="168"/>
      <c r="G98" s="168"/>
      <c r="H98" s="168"/>
      <c r="I98" s="168"/>
      <c r="J98" s="168"/>
      <c r="K98" s="168"/>
      <c r="L98" s="168"/>
      <c r="M98" s="168"/>
      <c r="N98" s="168"/>
      <c r="O98" s="173" t="s">
        <v>57</v>
      </c>
    </row>
    <row r="99" spans="1:15" ht="71.25" customHeight="1">
      <c r="A99" s="167">
        <v>3</v>
      </c>
      <c r="B99" s="189" t="s">
        <v>191</v>
      </c>
      <c r="C99" s="172" t="s">
        <v>208</v>
      </c>
      <c r="D99" s="168">
        <v>35000</v>
      </c>
      <c r="E99" s="168">
        <v>16850</v>
      </c>
      <c r="F99" s="168"/>
      <c r="G99" s="168"/>
      <c r="H99" s="168"/>
      <c r="I99" s="168"/>
      <c r="J99" s="168"/>
      <c r="K99" s="168"/>
      <c r="L99" s="168"/>
      <c r="M99" s="168"/>
      <c r="N99" s="168"/>
      <c r="O99" s="173" t="s">
        <v>57</v>
      </c>
    </row>
    <row r="100" spans="1:15" ht="36" customHeight="1">
      <c r="A100" s="167">
        <v>4</v>
      </c>
      <c r="B100" s="189" t="s">
        <v>192</v>
      </c>
      <c r="C100" s="172" t="s">
        <v>209</v>
      </c>
      <c r="D100" s="168">
        <v>4556</v>
      </c>
      <c r="E100" s="168">
        <v>934</v>
      </c>
      <c r="F100" s="168"/>
      <c r="G100" s="168"/>
      <c r="H100" s="168"/>
      <c r="I100" s="168"/>
      <c r="J100" s="168"/>
      <c r="K100" s="168"/>
      <c r="L100" s="168"/>
      <c r="M100" s="168"/>
      <c r="N100" s="168"/>
      <c r="O100" s="173" t="s">
        <v>57</v>
      </c>
    </row>
    <row r="101" spans="1:15" ht="36" customHeight="1">
      <c r="A101" s="167">
        <v>5</v>
      </c>
      <c r="B101" s="189" t="s">
        <v>193</v>
      </c>
      <c r="C101" s="172" t="s">
        <v>210</v>
      </c>
      <c r="D101" s="168">
        <v>4000</v>
      </c>
      <c r="E101" s="168">
        <v>762</v>
      </c>
      <c r="F101" s="168"/>
      <c r="G101" s="168"/>
      <c r="H101" s="168"/>
      <c r="I101" s="168"/>
      <c r="J101" s="168"/>
      <c r="K101" s="168"/>
      <c r="L101" s="168"/>
      <c r="M101" s="168"/>
      <c r="N101" s="168"/>
      <c r="O101" s="173" t="s">
        <v>57</v>
      </c>
    </row>
    <row r="102" spans="1:15" ht="36" customHeight="1">
      <c r="A102" s="167">
        <v>6</v>
      </c>
      <c r="B102" s="189" t="s">
        <v>194</v>
      </c>
      <c r="C102" s="172" t="s">
        <v>211</v>
      </c>
      <c r="D102" s="168">
        <v>5400</v>
      </c>
      <c r="E102" s="168">
        <v>1048</v>
      </c>
      <c r="F102" s="168"/>
      <c r="G102" s="168"/>
      <c r="H102" s="168"/>
      <c r="I102" s="168"/>
      <c r="J102" s="168"/>
      <c r="K102" s="168"/>
      <c r="L102" s="168"/>
      <c r="M102" s="168"/>
      <c r="N102" s="168"/>
      <c r="O102" s="173" t="s">
        <v>57</v>
      </c>
    </row>
    <row r="103" spans="1:15" ht="36" customHeight="1">
      <c r="A103" s="167">
        <v>7</v>
      </c>
      <c r="B103" s="189" t="s">
        <v>195</v>
      </c>
      <c r="C103" s="172" t="s">
        <v>212</v>
      </c>
      <c r="D103" s="168">
        <v>5000</v>
      </c>
      <c r="E103" s="168">
        <v>952</v>
      </c>
      <c r="F103" s="168"/>
      <c r="G103" s="168"/>
      <c r="H103" s="168"/>
      <c r="I103" s="168"/>
      <c r="J103" s="168"/>
      <c r="K103" s="168"/>
      <c r="L103" s="168"/>
      <c r="M103" s="168"/>
      <c r="N103" s="168"/>
      <c r="O103" s="173" t="s">
        <v>57</v>
      </c>
    </row>
    <row r="104" spans="1:15" ht="63">
      <c r="A104" s="167">
        <v>8</v>
      </c>
      <c r="B104" s="189" t="s">
        <v>196</v>
      </c>
      <c r="C104" s="172" t="s">
        <v>213</v>
      </c>
      <c r="D104" s="168">
        <v>24841</v>
      </c>
      <c r="E104" s="168">
        <v>7003</v>
      </c>
      <c r="F104" s="168"/>
      <c r="G104" s="168"/>
      <c r="H104" s="168"/>
      <c r="I104" s="168"/>
      <c r="J104" s="168"/>
      <c r="K104" s="168"/>
      <c r="L104" s="168"/>
      <c r="M104" s="168"/>
      <c r="N104" s="168"/>
      <c r="O104" s="173" t="s">
        <v>57</v>
      </c>
    </row>
    <row r="105" spans="1:15" ht="36" customHeight="1">
      <c r="A105" s="167">
        <v>9</v>
      </c>
      <c r="B105" s="189" t="s">
        <v>197</v>
      </c>
      <c r="C105" s="172" t="s">
        <v>214</v>
      </c>
      <c r="D105" s="168">
        <v>4000</v>
      </c>
      <c r="E105" s="168">
        <v>762</v>
      </c>
      <c r="F105" s="168"/>
      <c r="G105" s="168"/>
      <c r="H105" s="168"/>
      <c r="I105" s="168"/>
      <c r="J105" s="168"/>
      <c r="K105" s="168"/>
      <c r="L105" s="168"/>
      <c r="M105" s="168"/>
      <c r="N105" s="168"/>
      <c r="O105" s="173" t="s">
        <v>57</v>
      </c>
    </row>
    <row r="106" spans="1:15" ht="36" customHeight="1">
      <c r="A106" s="167">
        <v>10</v>
      </c>
      <c r="B106" s="189" t="s">
        <v>198</v>
      </c>
      <c r="C106" s="172" t="s">
        <v>215</v>
      </c>
      <c r="D106" s="168">
        <v>1500</v>
      </c>
      <c r="E106" s="168">
        <v>436</v>
      </c>
      <c r="F106" s="168"/>
      <c r="G106" s="168"/>
      <c r="H106" s="168"/>
      <c r="I106" s="168"/>
      <c r="J106" s="168"/>
      <c r="K106" s="168"/>
      <c r="L106" s="168"/>
      <c r="M106" s="168"/>
      <c r="N106" s="168"/>
      <c r="O106" s="173" t="s">
        <v>57</v>
      </c>
    </row>
    <row r="107" spans="1:15" ht="36" customHeight="1">
      <c r="A107" s="167">
        <v>11</v>
      </c>
      <c r="B107" s="189" t="s">
        <v>108</v>
      </c>
      <c r="C107" s="172" t="s">
        <v>117</v>
      </c>
      <c r="D107" s="168">
        <v>6000</v>
      </c>
      <c r="E107" s="168">
        <v>340</v>
      </c>
      <c r="F107" s="168"/>
      <c r="G107" s="168"/>
      <c r="H107" s="168"/>
      <c r="I107" s="168"/>
      <c r="J107" s="168"/>
      <c r="K107" s="168"/>
      <c r="L107" s="168"/>
      <c r="M107" s="168"/>
      <c r="N107" s="168"/>
      <c r="O107" s="173" t="s">
        <v>57</v>
      </c>
    </row>
    <row r="108" spans="1:15" ht="36" customHeight="1">
      <c r="A108" s="167">
        <v>12</v>
      </c>
      <c r="B108" s="189" t="s">
        <v>109</v>
      </c>
      <c r="C108" s="172" t="s">
        <v>118</v>
      </c>
      <c r="D108" s="168">
        <v>4000</v>
      </c>
      <c r="E108" s="168">
        <v>971</v>
      </c>
      <c r="F108" s="168"/>
      <c r="G108" s="168"/>
      <c r="H108" s="168"/>
      <c r="I108" s="168"/>
      <c r="J108" s="168"/>
      <c r="K108" s="168"/>
      <c r="L108" s="168"/>
      <c r="M108" s="168"/>
      <c r="N108" s="168"/>
      <c r="O108" s="173" t="s">
        <v>57</v>
      </c>
    </row>
    <row r="109" spans="1:15" ht="36" customHeight="1">
      <c r="A109" s="167">
        <v>13</v>
      </c>
      <c r="B109" s="189" t="s">
        <v>110</v>
      </c>
      <c r="C109" s="172" t="s">
        <v>119</v>
      </c>
      <c r="D109" s="168">
        <v>7000</v>
      </c>
      <c r="E109" s="168">
        <v>443</v>
      </c>
      <c r="F109" s="168"/>
      <c r="G109" s="168"/>
      <c r="H109" s="168"/>
      <c r="I109" s="168"/>
      <c r="J109" s="168"/>
      <c r="K109" s="168"/>
      <c r="L109" s="168"/>
      <c r="M109" s="168"/>
      <c r="N109" s="168"/>
      <c r="O109" s="173" t="s">
        <v>57</v>
      </c>
    </row>
    <row r="110" spans="1:15" ht="36" customHeight="1">
      <c r="A110" s="167">
        <v>14</v>
      </c>
      <c r="B110" s="189" t="s">
        <v>111</v>
      </c>
      <c r="C110" s="172" t="s">
        <v>120</v>
      </c>
      <c r="D110" s="168">
        <v>6000</v>
      </c>
      <c r="E110" s="168">
        <v>252</v>
      </c>
      <c r="F110" s="168"/>
      <c r="G110" s="168"/>
      <c r="H110" s="168"/>
      <c r="I110" s="168"/>
      <c r="J110" s="168"/>
      <c r="K110" s="168"/>
      <c r="L110" s="168"/>
      <c r="M110" s="168"/>
      <c r="N110" s="168"/>
      <c r="O110" s="173" t="s">
        <v>57</v>
      </c>
    </row>
    <row r="111" spans="1:15" ht="36" customHeight="1">
      <c r="A111" s="167">
        <v>15</v>
      </c>
      <c r="B111" s="189" t="s">
        <v>199</v>
      </c>
      <c r="C111" s="172" t="s">
        <v>216</v>
      </c>
      <c r="D111" s="168">
        <v>2000</v>
      </c>
      <c r="E111" s="168">
        <v>381</v>
      </c>
      <c r="F111" s="168"/>
      <c r="G111" s="168"/>
      <c r="H111" s="168"/>
      <c r="I111" s="168"/>
      <c r="J111" s="168"/>
      <c r="K111" s="168"/>
      <c r="L111" s="168"/>
      <c r="M111" s="168"/>
      <c r="N111" s="168"/>
      <c r="O111" s="27" t="s">
        <v>337</v>
      </c>
    </row>
    <row r="112" spans="1:15" ht="36" customHeight="1">
      <c r="A112" s="167">
        <v>16</v>
      </c>
      <c r="B112" s="189" t="s">
        <v>200</v>
      </c>
      <c r="C112" s="172" t="s">
        <v>217</v>
      </c>
      <c r="D112" s="168">
        <v>4000</v>
      </c>
      <c r="E112" s="168">
        <v>767</v>
      </c>
      <c r="F112" s="168"/>
      <c r="G112" s="168"/>
      <c r="H112" s="168"/>
      <c r="I112" s="168"/>
      <c r="J112" s="168"/>
      <c r="K112" s="168"/>
      <c r="L112" s="168"/>
      <c r="M112" s="168"/>
      <c r="N112" s="168"/>
      <c r="O112" s="27" t="s">
        <v>338</v>
      </c>
    </row>
    <row r="113" spans="1:15" ht="36" customHeight="1">
      <c r="A113" s="167">
        <v>17</v>
      </c>
      <c r="B113" s="189" t="s">
        <v>201</v>
      </c>
      <c r="C113" s="172" t="s">
        <v>218</v>
      </c>
      <c r="D113" s="168">
        <v>2000</v>
      </c>
      <c r="E113" s="168">
        <v>381</v>
      </c>
      <c r="F113" s="168"/>
      <c r="G113" s="168"/>
      <c r="H113" s="168"/>
      <c r="I113" s="168"/>
      <c r="J113" s="168"/>
      <c r="K113" s="168"/>
      <c r="L113" s="168"/>
      <c r="M113" s="168"/>
      <c r="N113" s="168"/>
      <c r="O113" s="27" t="s">
        <v>309</v>
      </c>
    </row>
    <row r="114" spans="1:15" ht="36" customHeight="1">
      <c r="A114" s="167">
        <v>18</v>
      </c>
      <c r="B114" s="189" t="s">
        <v>202</v>
      </c>
      <c r="C114" s="172" t="s">
        <v>219</v>
      </c>
      <c r="D114" s="168">
        <v>3150</v>
      </c>
      <c r="E114" s="168">
        <v>605</v>
      </c>
      <c r="F114" s="168"/>
      <c r="G114" s="168"/>
      <c r="H114" s="168"/>
      <c r="I114" s="168"/>
      <c r="J114" s="168"/>
      <c r="K114" s="168"/>
      <c r="L114" s="168"/>
      <c r="M114" s="168"/>
      <c r="N114" s="168"/>
      <c r="O114" s="27" t="s">
        <v>337</v>
      </c>
    </row>
    <row r="115" spans="1:15" ht="36" customHeight="1">
      <c r="A115" s="167">
        <v>19</v>
      </c>
      <c r="B115" s="189" t="s">
        <v>203</v>
      </c>
      <c r="C115" s="172" t="s">
        <v>220</v>
      </c>
      <c r="D115" s="168">
        <v>5000</v>
      </c>
      <c r="E115" s="168">
        <v>954</v>
      </c>
      <c r="F115" s="168"/>
      <c r="G115" s="168"/>
      <c r="H115" s="168"/>
      <c r="I115" s="168"/>
      <c r="J115" s="168"/>
      <c r="K115" s="168"/>
      <c r="L115" s="168"/>
      <c r="M115" s="168"/>
      <c r="N115" s="168"/>
      <c r="O115" s="27" t="s">
        <v>338</v>
      </c>
    </row>
    <row r="116" spans="1:15" ht="36" customHeight="1">
      <c r="A116" s="167">
        <v>20</v>
      </c>
      <c r="B116" s="189" t="s">
        <v>204</v>
      </c>
      <c r="C116" s="172" t="s">
        <v>221</v>
      </c>
      <c r="D116" s="168">
        <v>4500</v>
      </c>
      <c r="E116" s="168">
        <v>848</v>
      </c>
      <c r="F116" s="168"/>
      <c r="G116" s="168"/>
      <c r="H116" s="168"/>
      <c r="I116" s="168"/>
      <c r="J116" s="168"/>
      <c r="K116" s="168"/>
      <c r="L116" s="168"/>
      <c r="M116" s="168"/>
      <c r="N116" s="168"/>
      <c r="O116" s="27" t="s">
        <v>309</v>
      </c>
    </row>
    <row r="117" spans="1:15" ht="20.100000000000001" customHeight="1">
      <c r="A117" s="164" t="s">
        <v>59</v>
      </c>
      <c r="B117" s="188" t="s">
        <v>164</v>
      </c>
      <c r="C117" s="148"/>
      <c r="D117" s="166">
        <f>SUM(D118)</f>
        <v>1000</v>
      </c>
      <c r="E117" s="166">
        <f t="shared" ref="E117:F117" si="34">SUM(E118)</f>
        <v>672</v>
      </c>
      <c r="F117" s="166">
        <f t="shared" si="34"/>
        <v>0</v>
      </c>
      <c r="G117" s="166">
        <f t="shared" ref="G117:M117" si="35">SUM(G118)</f>
        <v>0</v>
      </c>
      <c r="H117" s="166">
        <f t="shared" si="35"/>
        <v>0</v>
      </c>
      <c r="I117" s="166">
        <f t="shared" si="35"/>
        <v>0</v>
      </c>
      <c r="J117" s="166">
        <f t="shared" si="35"/>
        <v>0</v>
      </c>
      <c r="K117" s="166">
        <f t="shared" si="35"/>
        <v>0</v>
      </c>
      <c r="L117" s="166">
        <f t="shared" si="35"/>
        <v>0</v>
      </c>
      <c r="M117" s="166">
        <f t="shared" si="35"/>
        <v>0</v>
      </c>
      <c r="N117" s="168"/>
    </row>
    <row r="118" spans="1:15" ht="36" customHeight="1">
      <c r="A118" s="167">
        <v>1</v>
      </c>
      <c r="B118" s="189" t="s">
        <v>205</v>
      </c>
      <c r="C118" s="172" t="s">
        <v>222</v>
      </c>
      <c r="D118" s="168">
        <v>1000</v>
      </c>
      <c r="E118" s="168">
        <v>672</v>
      </c>
      <c r="F118" s="168"/>
      <c r="G118" s="168"/>
      <c r="H118" s="168"/>
      <c r="I118" s="168"/>
      <c r="J118" s="168"/>
      <c r="K118" s="168"/>
      <c r="L118" s="168"/>
      <c r="M118" s="168"/>
      <c r="N118" s="168"/>
      <c r="O118" s="27" t="s">
        <v>309</v>
      </c>
    </row>
    <row r="119" spans="1:15" ht="36" customHeight="1">
      <c r="A119" s="160" t="s">
        <v>26</v>
      </c>
      <c r="B119" s="181" t="s">
        <v>223</v>
      </c>
      <c r="C119" s="170"/>
      <c r="D119" s="162">
        <f>D120+D125+D129+D131+D158+D166+D175</f>
        <v>253429</v>
      </c>
      <c r="E119" s="162">
        <f t="shared" ref="E119:M119" si="36">E120+E125+E129+E131+E158+E166+E175</f>
        <v>93013</v>
      </c>
      <c r="F119" s="162">
        <f t="shared" si="36"/>
        <v>0</v>
      </c>
      <c r="G119" s="162">
        <f t="shared" si="36"/>
        <v>0</v>
      </c>
      <c r="H119" s="162">
        <f t="shared" si="36"/>
        <v>0</v>
      </c>
      <c r="I119" s="162">
        <f t="shared" si="36"/>
        <v>0</v>
      </c>
      <c r="J119" s="162">
        <f t="shared" si="36"/>
        <v>0</v>
      </c>
      <c r="K119" s="162">
        <f t="shared" si="36"/>
        <v>0</v>
      </c>
      <c r="L119" s="162">
        <f t="shared" si="36"/>
        <v>0</v>
      </c>
      <c r="M119" s="162">
        <f t="shared" si="36"/>
        <v>0</v>
      </c>
      <c r="N119" s="168"/>
    </row>
    <row r="120" spans="1:15" ht="20.100000000000001" customHeight="1">
      <c r="A120" s="164"/>
      <c r="B120" s="190" t="s">
        <v>187</v>
      </c>
      <c r="C120" s="170"/>
      <c r="D120" s="162">
        <f>D121+D124</f>
        <v>4973</v>
      </c>
      <c r="E120" s="162">
        <f t="shared" ref="E120:M120" si="37">E121+E124</f>
        <v>2175</v>
      </c>
      <c r="F120" s="162">
        <f t="shared" si="37"/>
        <v>0</v>
      </c>
      <c r="G120" s="162">
        <f t="shared" si="37"/>
        <v>0</v>
      </c>
      <c r="H120" s="162">
        <f t="shared" si="37"/>
        <v>0</v>
      </c>
      <c r="I120" s="162">
        <f t="shared" si="37"/>
        <v>0</v>
      </c>
      <c r="J120" s="162">
        <f t="shared" si="37"/>
        <v>0</v>
      </c>
      <c r="K120" s="162">
        <f t="shared" si="37"/>
        <v>0</v>
      </c>
      <c r="L120" s="162">
        <f t="shared" si="37"/>
        <v>0</v>
      </c>
      <c r="M120" s="162">
        <f t="shared" si="37"/>
        <v>0</v>
      </c>
      <c r="N120" s="168"/>
    </row>
    <row r="121" spans="1:15" ht="20.100000000000001" customHeight="1">
      <c r="A121" s="164" t="s">
        <v>58</v>
      </c>
      <c r="B121" s="188" t="s">
        <v>164</v>
      </c>
      <c r="C121" s="170"/>
      <c r="D121" s="166">
        <f>SUM(D122:D123)</f>
        <v>4973</v>
      </c>
      <c r="E121" s="166">
        <f t="shared" ref="E121:M121" si="38">SUM(E122:E123)</f>
        <v>1113</v>
      </c>
      <c r="F121" s="166">
        <f t="shared" si="38"/>
        <v>0</v>
      </c>
      <c r="G121" s="166">
        <f t="shared" si="38"/>
        <v>0</v>
      </c>
      <c r="H121" s="166">
        <f t="shared" si="38"/>
        <v>0</v>
      </c>
      <c r="I121" s="166">
        <f t="shared" si="38"/>
        <v>0</v>
      </c>
      <c r="J121" s="166">
        <f t="shared" si="38"/>
        <v>0</v>
      </c>
      <c r="K121" s="166">
        <f t="shared" si="38"/>
        <v>0</v>
      </c>
      <c r="L121" s="166">
        <f t="shared" si="38"/>
        <v>0</v>
      </c>
      <c r="M121" s="166">
        <f t="shared" si="38"/>
        <v>0</v>
      </c>
      <c r="N121" s="168"/>
    </row>
    <row r="122" spans="1:15" ht="36" customHeight="1">
      <c r="A122" s="167">
        <v>1</v>
      </c>
      <c r="B122" s="189" t="s">
        <v>224</v>
      </c>
      <c r="C122" s="149" t="s">
        <v>279</v>
      </c>
      <c r="D122" s="168">
        <v>2000</v>
      </c>
      <c r="E122" s="168">
        <v>80</v>
      </c>
      <c r="F122" s="168"/>
      <c r="G122" s="168"/>
      <c r="H122" s="168"/>
      <c r="I122" s="168"/>
      <c r="J122" s="168"/>
      <c r="K122" s="168"/>
      <c r="L122" s="168"/>
      <c r="M122" s="168"/>
      <c r="N122" s="168"/>
      <c r="O122" s="169" t="s">
        <v>57</v>
      </c>
    </row>
    <row r="123" spans="1:15" ht="36" customHeight="1">
      <c r="A123" s="167">
        <v>2</v>
      </c>
      <c r="B123" s="189" t="s">
        <v>225</v>
      </c>
      <c r="C123" s="149" t="s">
        <v>280</v>
      </c>
      <c r="D123" s="168">
        <v>2973</v>
      </c>
      <c r="E123" s="168">
        <v>1033</v>
      </c>
      <c r="F123" s="168"/>
      <c r="G123" s="168"/>
      <c r="H123" s="168"/>
      <c r="I123" s="168"/>
      <c r="J123" s="168"/>
      <c r="K123" s="168"/>
      <c r="L123" s="168"/>
      <c r="M123" s="168"/>
      <c r="N123" s="168"/>
      <c r="O123" s="169" t="s">
        <v>57</v>
      </c>
    </row>
    <row r="124" spans="1:15" s="127" customFormat="1" ht="20.100000000000001" customHeight="1">
      <c r="A124" s="164" t="s">
        <v>59</v>
      </c>
      <c r="B124" s="188" t="s">
        <v>226</v>
      </c>
      <c r="C124" s="165"/>
      <c r="D124" s="166"/>
      <c r="E124" s="166">
        <v>1062</v>
      </c>
      <c r="F124" s="166"/>
      <c r="G124" s="166"/>
      <c r="H124" s="166"/>
      <c r="I124" s="166"/>
      <c r="J124" s="166"/>
      <c r="K124" s="166"/>
      <c r="L124" s="166"/>
      <c r="M124" s="166"/>
      <c r="N124" s="166"/>
      <c r="O124" s="129" t="s">
        <v>226</v>
      </c>
    </row>
    <row r="125" spans="1:15" ht="20.100000000000001" customHeight="1">
      <c r="A125" s="164"/>
      <c r="B125" s="190" t="s">
        <v>227</v>
      </c>
      <c r="C125" s="170"/>
      <c r="D125" s="162">
        <f>D126</f>
        <v>25400</v>
      </c>
      <c r="E125" s="162">
        <f t="shared" ref="E125:M125" si="39">E126</f>
        <v>5277</v>
      </c>
      <c r="F125" s="162">
        <f t="shared" si="39"/>
        <v>0</v>
      </c>
      <c r="G125" s="162">
        <f t="shared" si="39"/>
        <v>0</v>
      </c>
      <c r="H125" s="162">
        <f t="shared" si="39"/>
        <v>0</v>
      </c>
      <c r="I125" s="162">
        <f t="shared" si="39"/>
        <v>0</v>
      </c>
      <c r="J125" s="162">
        <f t="shared" si="39"/>
        <v>0</v>
      </c>
      <c r="K125" s="162">
        <f t="shared" si="39"/>
        <v>0</v>
      </c>
      <c r="L125" s="162">
        <f t="shared" si="39"/>
        <v>0</v>
      </c>
      <c r="M125" s="162">
        <f t="shared" si="39"/>
        <v>0</v>
      </c>
      <c r="N125" s="168"/>
    </row>
    <row r="126" spans="1:15" ht="20.100000000000001" customHeight="1">
      <c r="A126" s="164" t="s">
        <v>58</v>
      </c>
      <c r="B126" s="191" t="s">
        <v>126</v>
      </c>
      <c r="C126" s="170"/>
      <c r="D126" s="166">
        <f>SUM(D127:D128)</f>
        <v>25400</v>
      </c>
      <c r="E126" s="166">
        <f t="shared" ref="E126:M126" si="40">SUM(E127:E128)</f>
        <v>5277</v>
      </c>
      <c r="F126" s="166">
        <f t="shared" si="40"/>
        <v>0</v>
      </c>
      <c r="G126" s="166">
        <f t="shared" si="40"/>
        <v>0</v>
      </c>
      <c r="H126" s="166">
        <f t="shared" si="40"/>
        <v>0</v>
      </c>
      <c r="I126" s="166">
        <f t="shared" si="40"/>
        <v>0</v>
      </c>
      <c r="J126" s="166">
        <f t="shared" si="40"/>
        <v>0</v>
      </c>
      <c r="K126" s="166">
        <f t="shared" si="40"/>
        <v>0</v>
      </c>
      <c r="L126" s="166">
        <f t="shared" si="40"/>
        <v>0</v>
      </c>
      <c r="M126" s="166">
        <f t="shared" si="40"/>
        <v>0</v>
      </c>
      <c r="N126" s="168"/>
    </row>
    <row r="127" spans="1:15" ht="35.1" customHeight="1">
      <c r="A127" s="167">
        <v>1</v>
      </c>
      <c r="B127" s="189" t="s">
        <v>228</v>
      </c>
      <c r="C127" s="149" t="s">
        <v>281</v>
      </c>
      <c r="D127" s="168">
        <v>5900</v>
      </c>
      <c r="E127" s="168">
        <v>1254</v>
      </c>
      <c r="F127" s="168"/>
      <c r="G127" s="168"/>
      <c r="H127" s="168"/>
      <c r="I127" s="168"/>
      <c r="J127" s="168"/>
      <c r="K127" s="168"/>
      <c r="L127" s="168"/>
      <c r="M127" s="168"/>
      <c r="N127" s="168"/>
      <c r="O127" s="169" t="s">
        <v>57</v>
      </c>
    </row>
    <row r="128" spans="1:15" ht="67.5" customHeight="1">
      <c r="A128" s="167">
        <v>2</v>
      </c>
      <c r="B128" s="189" t="s">
        <v>229</v>
      </c>
      <c r="C128" s="149" t="s">
        <v>282</v>
      </c>
      <c r="D128" s="168">
        <v>19500</v>
      </c>
      <c r="E128" s="168">
        <v>4023</v>
      </c>
      <c r="F128" s="168"/>
      <c r="G128" s="168"/>
      <c r="H128" s="168"/>
      <c r="I128" s="168"/>
      <c r="J128" s="168"/>
      <c r="K128" s="168"/>
      <c r="L128" s="168"/>
      <c r="M128" s="168"/>
      <c r="N128" s="168"/>
      <c r="O128" s="169" t="s">
        <v>57</v>
      </c>
    </row>
    <row r="129" spans="1:15" ht="20.100000000000001" customHeight="1">
      <c r="A129" s="164"/>
      <c r="B129" s="190" t="s">
        <v>230</v>
      </c>
      <c r="C129" s="170"/>
      <c r="D129" s="162">
        <f>SUM(D130)</f>
        <v>0</v>
      </c>
      <c r="E129" s="162">
        <f t="shared" ref="E129:M129" si="41">SUM(E130)</f>
        <v>2640</v>
      </c>
      <c r="F129" s="162">
        <f t="shared" si="41"/>
        <v>0</v>
      </c>
      <c r="G129" s="162">
        <f t="shared" si="41"/>
        <v>0</v>
      </c>
      <c r="H129" s="162">
        <f t="shared" si="41"/>
        <v>0</v>
      </c>
      <c r="I129" s="162">
        <f t="shared" si="41"/>
        <v>0</v>
      </c>
      <c r="J129" s="162">
        <f t="shared" si="41"/>
        <v>0</v>
      </c>
      <c r="K129" s="162">
        <f t="shared" si="41"/>
        <v>0</v>
      </c>
      <c r="L129" s="162">
        <f t="shared" si="41"/>
        <v>0</v>
      </c>
      <c r="M129" s="162">
        <f t="shared" si="41"/>
        <v>0</v>
      </c>
      <c r="N129" s="168"/>
    </row>
    <row r="130" spans="1:15" s="126" customFormat="1" ht="20.100000000000001" customHeight="1">
      <c r="A130" s="164" t="s">
        <v>58</v>
      </c>
      <c r="B130" s="188" t="s">
        <v>226</v>
      </c>
      <c r="C130" s="161"/>
      <c r="D130" s="162"/>
      <c r="E130" s="162">
        <v>2640</v>
      </c>
      <c r="F130" s="162"/>
      <c r="G130" s="162"/>
      <c r="H130" s="162"/>
      <c r="I130" s="162"/>
      <c r="J130" s="162"/>
      <c r="K130" s="162"/>
      <c r="L130" s="162"/>
      <c r="M130" s="162"/>
      <c r="N130" s="162"/>
      <c r="O130" s="129" t="s">
        <v>226</v>
      </c>
    </row>
    <row r="131" spans="1:15" ht="20.100000000000001" customHeight="1">
      <c r="A131" s="164"/>
      <c r="B131" s="190" t="s">
        <v>231</v>
      </c>
      <c r="C131" s="170"/>
      <c r="D131" s="162">
        <f>D132+D150</f>
        <v>158340</v>
      </c>
      <c r="E131" s="162">
        <f t="shared" ref="E131:M131" si="42">E132+E150</f>
        <v>48253</v>
      </c>
      <c r="F131" s="162">
        <f t="shared" si="42"/>
        <v>0</v>
      </c>
      <c r="G131" s="162">
        <f t="shared" si="42"/>
        <v>0</v>
      </c>
      <c r="H131" s="162">
        <f t="shared" si="42"/>
        <v>0</v>
      </c>
      <c r="I131" s="162">
        <f t="shared" si="42"/>
        <v>0</v>
      </c>
      <c r="J131" s="162">
        <f t="shared" si="42"/>
        <v>0</v>
      </c>
      <c r="K131" s="162">
        <f t="shared" si="42"/>
        <v>0</v>
      </c>
      <c r="L131" s="162">
        <f t="shared" si="42"/>
        <v>0</v>
      </c>
      <c r="M131" s="162">
        <f t="shared" si="42"/>
        <v>0</v>
      </c>
      <c r="N131" s="168"/>
    </row>
    <row r="132" spans="1:15" ht="20.100000000000001" customHeight="1">
      <c r="A132" s="164" t="s">
        <v>58</v>
      </c>
      <c r="B132" s="188" t="s">
        <v>126</v>
      </c>
      <c r="C132" s="170"/>
      <c r="D132" s="166">
        <f>SUM(D133:D149)</f>
        <v>62200</v>
      </c>
      <c r="E132" s="166">
        <f t="shared" ref="E132:M132" si="43">SUM(E133:E149)</f>
        <v>8140</v>
      </c>
      <c r="F132" s="166">
        <f t="shared" si="43"/>
        <v>0</v>
      </c>
      <c r="G132" s="166">
        <f t="shared" si="43"/>
        <v>0</v>
      </c>
      <c r="H132" s="166">
        <f t="shared" si="43"/>
        <v>0</v>
      </c>
      <c r="I132" s="166">
        <f t="shared" si="43"/>
        <v>0</v>
      </c>
      <c r="J132" s="166">
        <f t="shared" si="43"/>
        <v>0</v>
      </c>
      <c r="K132" s="166">
        <f t="shared" si="43"/>
        <v>0</v>
      </c>
      <c r="L132" s="166">
        <f t="shared" si="43"/>
        <v>0</v>
      </c>
      <c r="M132" s="166">
        <f t="shared" si="43"/>
        <v>0</v>
      </c>
      <c r="N132" s="168"/>
    </row>
    <row r="133" spans="1:15" ht="35.1" customHeight="1">
      <c r="A133" s="167">
        <v>1</v>
      </c>
      <c r="B133" s="189" t="s">
        <v>232</v>
      </c>
      <c r="C133" s="149" t="s">
        <v>283</v>
      </c>
      <c r="D133" s="168">
        <v>5500</v>
      </c>
      <c r="E133" s="168">
        <v>290</v>
      </c>
      <c r="F133" s="168"/>
      <c r="G133" s="168"/>
      <c r="H133" s="168"/>
      <c r="I133" s="168"/>
      <c r="J133" s="168"/>
      <c r="K133" s="168"/>
      <c r="L133" s="168"/>
      <c r="M133" s="168"/>
      <c r="N133" s="168"/>
      <c r="O133" s="169" t="s">
        <v>57</v>
      </c>
    </row>
    <row r="134" spans="1:15" ht="35.1" customHeight="1">
      <c r="A134" s="167">
        <v>2</v>
      </c>
      <c r="B134" s="189" t="s">
        <v>233</v>
      </c>
      <c r="C134" s="149" t="s">
        <v>284</v>
      </c>
      <c r="D134" s="168">
        <v>5100</v>
      </c>
      <c r="E134" s="168">
        <v>2320</v>
      </c>
      <c r="F134" s="168"/>
      <c r="G134" s="168"/>
      <c r="H134" s="168"/>
      <c r="I134" s="168"/>
      <c r="J134" s="168"/>
      <c r="K134" s="168"/>
      <c r="L134" s="168"/>
      <c r="M134" s="168"/>
      <c r="N134" s="168"/>
      <c r="O134" s="169" t="s">
        <v>57</v>
      </c>
    </row>
    <row r="135" spans="1:15" ht="35.1" customHeight="1">
      <c r="A135" s="167">
        <v>3</v>
      </c>
      <c r="B135" s="189" t="s">
        <v>234</v>
      </c>
      <c r="C135" s="149" t="s">
        <v>285</v>
      </c>
      <c r="D135" s="168">
        <v>5800</v>
      </c>
      <c r="E135" s="168">
        <v>900</v>
      </c>
      <c r="F135" s="168"/>
      <c r="G135" s="168"/>
      <c r="H135" s="168"/>
      <c r="I135" s="168"/>
      <c r="J135" s="168"/>
      <c r="K135" s="168"/>
      <c r="L135" s="168"/>
      <c r="M135" s="168"/>
      <c r="N135" s="168"/>
      <c r="O135" s="169" t="s">
        <v>57</v>
      </c>
    </row>
    <row r="136" spans="1:15" ht="35.1" customHeight="1">
      <c r="A136" s="167">
        <v>4</v>
      </c>
      <c r="B136" s="189" t="s">
        <v>235</v>
      </c>
      <c r="C136" s="149" t="s">
        <v>286</v>
      </c>
      <c r="D136" s="168">
        <v>6800</v>
      </c>
      <c r="E136" s="168">
        <v>1000</v>
      </c>
      <c r="F136" s="168"/>
      <c r="G136" s="168"/>
      <c r="H136" s="168"/>
      <c r="I136" s="168"/>
      <c r="J136" s="168"/>
      <c r="K136" s="168"/>
      <c r="L136" s="168"/>
      <c r="M136" s="168"/>
      <c r="N136" s="168"/>
      <c r="O136" s="169" t="s">
        <v>57</v>
      </c>
    </row>
    <row r="137" spans="1:15" ht="35.1" customHeight="1">
      <c r="A137" s="167">
        <v>5</v>
      </c>
      <c r="B137" s="189" t="s">
        <v>236</v>
      </c>
      <c r="C137" s="149" t="s">
        <v>287</v>
      </c>
      <c r="D137" s="168">
        <v>5300</v>
      </c>
      <c r="E137" s="168">
        <v>550</v>
      </c>
      <c r="F137" s="168"/>
      <c r="G137" s="168"/>
      <c r="H137" s="168"/>
      <c r="I137" s="168"/>
      <c r="J137" s="168"/>
      <c r="K137" s="168"/>
      <c r="L137" s="168"/>
      <c r="M137" s="168"/>
      <c r="N137" s="168"/>
      <c r="O137" s="169" t="s">
        <v>57</v>
      </c>
    </row>
    <row r="138" spans="1:15" ht="35.1" customHeight="1">
      <c r="A138" s="167">
        <v>6</v>
      </c>
      <c r="B138" s="189" t="s">
        <v>237</v>
      </c>
      <c r="C138" s="149" t="s">
        <v>288</v>
      </c>
      <c r="D138" s="168">
        <v>5200</v>
      </c>
      <c r="E138" s="168">
        <v>800</v>
      </c>
      <c r="F138" s="168"/>
      <c r="G138" s="168"/>
      <c r="H138" s="168"/>
      <c r="I138" s="168"/>
      <c r="J138" s="168"/>
      <c r="K138" s="168"/>
      <c r="L138" s="168"/>
      <c r="M138" s="168"/>
      <c r="N138" s="168"/>
      <c r="O138" s="169" t="s">
        <v>57</v>
      </c>
    </row>
    <row r="139" spans="1:15" ht="35.1" customHeight="1">
      <c r="A139" s="167">
        <v>7</v>
      </c>
      <c r="B139" s="189" t="s">
        <v>238</v>
      </c>
      <c r="C139" s="149" t="s">
        <v>289</v>
      </c>
      <c r="D139" s="168">
        <v>6100</v>
      </c>
      <c r="E139" s="168">
        <v>620</v>
      </c>
      <c r="F139" s="168"/>
      <c r="G139" s="168"/>
      <c r="H139" s="168"/>
      <c r="I139" s="168"/>
      <c r="J139" s="168"/>
      <c r="K139" s="168"/>
      <c r="L139" s="168"/>
      <c r="M139" s="168"/>
      <c r="N139" s="168"/>
      <c r="O139" s="169" t="s">
        <v>57</v>
      </c>
    </row>
    <row r="140" spans="1:15" ht="35.1" customHeight="1">
      <c r="A140" s="167">
        <v>8</v>
      </c>
      <c r="B140" s="189" t="s">
        <v>239</v>
      </c>
      <c r="C140" s="149" t="s">
        <v>290</v>
      </c>
      <c r="D140" s="168">
        <v>1100</v>
      </c>
      <c r="E140" s="168">
        <v>50</v>
      </c>
      <c r="F140" s="168"/>
      <c r="G140" s="168"/>
      <c r="H140" s="168"/>
      <c r="I140" s="168"/>
      <c r="J140" s="168"/>
      <c r="K140" s="168"/>
      <c r="L140" s="168"/>
      <c r="M140" s="168"/>
      <c r="N140" s="168"/>
      <c r="O140" s="27" t="s">
        <v>306</v>
      </c>
    </row>
    <row r="141" spans="1:15" ht="35.1" customHeight="1">
      <c r="A141" s="167">
        <v>9</v>
      </c>
      <c r="B141" s="189" t="s">
        <v>240</v>
      </c>
      <c r="C141" s="149" t="s">
        <v>291</v>
      </c>
      <c r="D141" s="168">
        <v>1000</v>
      </c>
      <c r="E141" s="168">
        <v>50</v>
      </c>
      <c r="F141" s="168"/>
      <c r="G141" s="168"/>
      <c r="H141" s="168"/>
      <c r="I141" s="168"/>
      <c r="J141" s="168"/>
      <c r="K141" s="168"/>
      <c r="L141" s="168"/>
      <c r="M141" s="168"/>
      <c r="N141" s="168"/>
      <c r="O141" s="27" t="s">
        <v>307</v>
      </c>
    </row>
    <row r="142" spans="1:15" ht="35.1" customHeight="1">
      <c r="A142" s="167">
        <v>10</v>
      </c>
      <c r="B142" s="189" t="s">
        <v>241</v>
      </c>
      <c r="C142" s="149" t="s">
        <v>292</v>
      </c>
      <c r="D142" s="168">
        <v>1500</v>
      </c>
      <c r="E142" s="168">
        <v>50</v>
      </c>
      <c r="F142" s="168"/>
      <c r="G142" s="168"/>
      <c r="H142" s="168"/>
      <c r="I142" s="168"/>
      <c r="J142" s="168"/>
      <c r="K142" s="168"/>
      <c r="L142" s="168"/>
      <c r="M142" s="168"/>
      <c r="N142" s="168"/>
      <c r="O142" s="27" t="s">
        <v>308</v>
      </c>
    </row>
    <row r="143" spans="1:15" ht="35.1" customHeight="1">
      <c r="A143" s="167">
        <v>11</v>
      </c>
      <c r="B143" s="189" t="s">
        <v>242</v>
      </c>
      <c r="C143" s="149" t="s">
        <v>293</v>
      </c>
      <c r="D143" s="168">
        <v>2400</v>
      </c>
      <c r="E143" s="168">
        <v>340</v>
      </c>
      <c r="F143" s="168"/>
      <c r="G143" s="168"/>
      <c r="H143" s="168"/>
      <c r="I143" s="168"/>
      <c r="J143" s="168"/>
      <c r="K143" s="168"/>
      <c r="L143" s="168"/>
      <c r="M143" s="168"/>
      <c r="N143" s="168"/>
      <c r="O143" s="27" t="s">
        <v>309</v>
      </c>
    </row>
    <row r="144" spans="1:15" ht="35.1" customHeight="1">
      <c r="A144" s="167">
        <v>12</v>
      </c>
      <c r="B144" s="189" t="s">
        <v>243</v>
      </c>
      <c r="C144" s="149" t="s">
        <v>294</v>
      </c>
      <c r="D144" s="168">
        <v>2000</v>
      </c>
      <c r="E144" s="168">
        <v>300</v>
      </c>
      <c r="F144" s="168"/>
      <c r="G144" s="168"/>
      <c r="H144" s="168"/>
      <c r="I144" s="168"/>
      <c r="J144" s="168"/>
      <c r="K144" s="168"/>
      <c r="L144" s="168"/>
      <c r="M144" s="168"/>
      <c r="N144" s="168"/>
      <c r="O144" s="27" t="s">
        <v>310</v>
      </c>
    </row>
    <row r="145" spans="1:15" ht="35.1" customHeight="1">
      <c r="A145" s="167">
        <v>13</v>
      </c>
      <c r="B145" s="189" t="s">
        <v>244</v>
      </c>
      <c r="C145" s="149" t="s">
        <v>295</v>
      </c>
      <c r="D145" s="168">
        <v>1300</v>
      </c>
      <c r="E145" s="168">
        <v>50</v>
      </c>
      <c r="F145" s="168"/>
      <c r="G145" s="168"/>
      <c r="H145" s="168"/>
      <c r="I145" s="168"/>
      <c r="J145" s="168"/>
      <c r="K145" s="168"/>
      <c r="L145" s="168"/>
      <c r="M145" s="168"/>
      <c r="N145" s="168"/>
      <c r="O145" s="27" t="s">
        <v>311</v>
      </c>
    </row>
    <row r="146" spans="1:15" ht="35.1" customHeight="1">
      <c r="A146" s="167">
        <v>14</v>
      </c>
      <c r="B146" s="189" t="s">
        <v>245</v>
      </c>
      <c r="C146" s="149" t="s">
        <v>296</v>
      </c>
      <c r="D146" s="168">
        <v>4300</v>
      </c>
      <c r="E146" s="168">
        <v>300</v>
      </c>
      <c r="F146" s="168"/>
      <c r="G146" s="168"/>
      <c r="H146" s="168"/>
      <c r="I146" s="168"/>
      <c r="J146" s="168"/>
      <c r="K146" s="168"/>
      <c r="L146" s="168"/>
      <c r="M146" s="168"/>
      <c r="N146" s="168"/>
      <c r="O146" s="27" t="s">
        <v>312</v>
      </c>
    </row>
    <row r="147" spans="1:15" ht="63">
      <c r="A147" s="167">
        <v>15</v>
      </c>
      <c r="B147" s="189" t="s">
        <v>246</v>
      </c>
      <c r="C147" s="172" t="s">
        <v>297</v>
      </c>
      <c r="D147" s="168">
        <v>2800</v>
      </c>
      <c r="E147" s="168">
        <v>100</v>
      </c>
      <c r="F147" s="168"/>
      <c r="G147" s="168"/>
      <c r="H147" s="168"/>
      <c r="I147" s="168"/>
      <c r="J147" s="168"/>
      <c r="K147" s="168"/>
      <c r="L147" s="168"/>
      <c r="M147" s="168"/>
      <c r="N147" s="168"/>
      <c r="O147" s="27" t="s">
        <v>313</v>
      </c>
    </row>
    <row r="148" spans="1:15" ht="35.1" customHeight="1">
      <c r="A148" s="167">
        <v>16</v>
      </c>
      <c r="B148" s="189" t="s">
        <v>247</v>
      </c>
      <c r="C148" s="172" t="s">
        <v>298</v>
      </c>
      <c r="D148" s="168">
        <v>3600</v>
      </c>
      <c r="E148" s="168">
        <v>300</v>
      </c>
      <c r="F148" s="168"/>
      <c r="G148" s="168"/>
      <c r="H148" s="168"/>
      <c r="I148" s="168"/>
      <c r="J148" s="168"/>
      <c r="K148" s="168"/>
      <c r="L148" s="168"/>
      <c r="M148" s="168"/>
      <c r="N148" s="168"/>
      <c r="O148" s="27" t="s">
        <v>314</v>
      </c>
    </row>
    <row r="149" spans="1:15" ht="35.1" customHeight="1">
      <c r="A149" s="167">
        <v>17</v>
      </c>
      <c r="B149" s="189" t="s">
        <v>248</v>
      </c>
      <c r="C149" s="172" t="s">
        <v>299</v>
      </c>
      <c r="D149" s="168">
        <v>2400</v>
      </c>
      <c r="E149" s="168">
        <v>120</v>
      </c>
      <c r="F149" s="168"/>
      <c r="G149" s="168"/>
      <c r="H149" s="168"/>
      <c r="I149" s="168"/>
      <c r="J149" s="168"/>
      <c r="K149" s="168"/>
      <c r="L149" s="168"/>
      <c r="M149" s="168"/>
      <c r="N149" s="168"/>
      <c r="O149" s="27" t="s">
        <v>315</v>
      </c>
    </row>
    <row r="150" spans="1:15" ht="20.100000000000001" customHeight="1">
      <c r="A150" s="164" t="s">
        <v>59</v>
      </c>
      <c r="B150" s="188" t="s">
        <v>164</v>
      </c>
      <c r="C150" s="170"/>
      <c r="D150" s="166">
        <f>SUM(D151:D157)</f>
        <v>96140</v>
      </c>
      <c r="E150" s="166">
        <f t="shared" ref="E150:M150" si="44">SUM(E151:E157)</f>
        <v>40113</v>
      </c>
      <c r="F150" s="166">
        <f t="shared" si="44"/>
        <v>0</v>
      </c>
      <c r="G150" s="166">
        <f t="shared" si="44"/>
        <v>0</v>
      </c>
      <c r="H150" s="166">
        <f t="shared" si="44"/>
        <v>0</v>
      </c>
      <c r="I150" s="166">
        <f t="shared" si="44"/>
        <v>0</v>
      </c>
      <c r="J150" s="166">
        <f t="shared" si="44"/>
        <v>0</v>
      </c>
      <c r="K150" s="166">
        <f t="shared" si="44"/>
        <v>0</v>
      </c>
      <c r="L150" s="166">
        <f t="shared" si="44"/>
        <v>0</v>
      </c>
      <c r="M150" s="166">
        <f t="shared" si="44"/>
        <v>0</v>
      </c>
      <c r="N150" s="168"/>
    </row>
    <row r="151" spans="1:15" ht="35.1" customHeight="1">
      <c r="A151" s="167">
        <v>1</v>
      </c>
      <c r="B151" s="189" t="s">
        <v>249</v>
      </c>
      <c r="C151" s="149" t="s">
        <v>300</v>
      </c>
      <c r="D151" s="168">
        <v>3000</v>
      </c>
      <c r="E151" s="168">
        <v>935</v>
      </c>
      <c r="F151" s="168"/>
      <c r="G151" s="168"/>
      <c r="H151" s="168"/>
      <c r="I151" s="168"/>
      <c r="J151" s="168"/>
      <c r="K151" s="168"/>
      <c r="L151" s="168"/>
      <c r="M151" s="168"/>
      <c r="N151" s="168"/>
      <c r="O151" s="173" t="s">
        <v>57</v>
      </c>
    </row>
    <row r="152" spans="1:15" ht="54.95" customHeight="1">
      <c r="A152" s="167">
        <v>2</v>
      </c>
      <c r="B152" s="189" t="s">
        <v>250</v>
      </c>
      <c r="C152" s="149" t="s">
        <v>301</v>
      </c>
      <c r="D152" s="168">
        <v>26330</v>
      </c>
      <c r="E152" s="168">
        <v>14101</v>
      </c>
      <c r="F152" s="168"/>
      <c r="G152" s="168"/>
      <c r="H152" s="168"/>
      <c r="I152" s="168"/>
      <c r="J152" s="168"/>
      <c r="K152" s="168"/>
      <c r="L152" s="168"/>
      <c r="M152" s="168"/>
      <c r="N152" s="168"/>
      <c r="O152" s="173" t="s">
        <v>57</v>
      </c>
    </row>
    <row r="153" spans="1:15" ht="35.1" customHeight="1">
      <c r="A153" s="167">
        <v>3</v>
      </c>
      <c r="B153" s="189" t="s">
        <v>251</v>
      </c>
      <c r="C153" s="149" t="s">
        <v>302</v>
      </c>
      <c r="D153" s="168">
        <v>14000</v>
      </c>
      <c r="E153" s="168">
        <v>6752</v>
      </c>
      <c r="F153" s="168"/>
      <c r="G153" s="168"/>
      <c r="H153" s="168"/>
      <c r="I153" s="168"/>
      <c r="J153" s="168"/>
      <c r="K153" s="168"/>
      <c r="L153" s="168"/>
      <c r="M153" s="168"/>
      <c r="N153" s="168"/>
      <c r="O153" s="173" t="s">
        <v>57</v>
      </c>
    </row>
    <row r="154" spans="1:15" ht="35.1" customHeight="1">
      <c r="A154" s="167">
        <v>4</v>
      </c>
      <c r="B154" s="189" t="s">
        <v>252</v>
      </c>
      <c r="C154" s="149" t="s">
        <v>303</v>
      </c>
      <c r="D154" s="168">
        <v>28310</v>
      </c>
      <c r="E154" s="168">
        <v>14733</v>
      </c>
      <c r="F154" s="168"/>
      <c r="G154" s="168"/>
      <c r="H154" s="168"/>
      <c r="I154" s="168"/>
      <c r="J154" s="168"/>
      <c r="K154" s="168"/>
      <c r="L154" s="168"/>
      <c r="M154" s="168"/>
      <c r="N154" s="168"/>
      <c r="O154" s="173" t="s">
        <v>57</v>
      </c>
    </row>
    <row r="155" spans="1:15" ht="35.1" customHeight="1">
      <c r="A155" s="167">
        <v>5</v>
      </c>
      <c r="B155" s="189" t="s">
        <v>253</v>
      </c>
      <c r="C155" s="149" t="s">
        <v>304</v>
      </c>
      <c r="D155" s="168">
        <v>2000</v>
      </c>
      <c r="E155" s="168">
        <v>579</v>
      </c>
      <c r="F155" s="168"/>
      <c r="G155" s="168"/>
      <c r="H155" s="168"/>
      <c r="I155" s="168"/>
      <c r="J155" s="168"/>
      <c r="K155" s="168"/>
      <c r="L155" s="168"/>
      <c r="M155" s="168"/>
      <c r="N155" s="168"/>
      <c r="O155" s="44" t="s">
        <v>306</v>
      </c>
    </row>
    <row r="156" spans="1:15" ht="35.1" customHeight="1">
      <c r="A156" s="167">
        <v>6</v>
      </c>
      <c r="B156" s="189" t="s">
        <v>254</v>
      </c>
      <c r="C156" s="149" t="s">
        <v>305</v>
      </c>
      <c r="D156" s="168">
        <v>2000</v>
      </c>
      <c r="E156" s="168">
        <v>579</v>
      </c>
      <c r="F156" s="168"/>
      <c r="G156" s="168"/>
      <c r="H156" s="168"/>
      <c r="I156" s="168"/>
      <c r="J156" s="168"/>
      <c r="K156" s="168"/>
      <c r="L156" s="168"/>
      <c r="M156" s="168"/>
      <c r="N156" s="168"/>
      <c r="O156" s="44" t="s">
        <v>316</v>
      </c>
    </row>
    <row r="157" spans="1:15" ht="35.1" customHeight="1">
      <c r="A157" s="167">
        <v>7</v>
      </c>
      <c r="B157" s="192" t="s">
        <v>116</v>
      </c>
      <c r="C157" s="141" t="s">
        <v>124</v>
      </c>
      <c r="D157" s="168">
        <v>20500</v>
      </c>
      <c r="E157" s="168">
        <v>2434</v>
      </c>
      <c r="F157" s="168"/>
      <c r="G157" s="168"/>
      <c r="H157" s="168"/>
      <c r="I157" s="168"/>
      <c r="J157" s="168"/>
      <c r="K157" s="168"/>
      <c r="L157" s="168"/>
      <c r="M157" s="168"/>
      <c r="N157" s="168"/>
      <c r="O157" s="173" t="s">
        <v>57</v>
      </c>
    </row>
    <row r="158" spans="1:15" ht="20.100000000000001" customHeight="1">
      <c r="A158" s="164"/>
      <c r="B158" s="190" t="s">
        <v>255</v>
      </c>
      <c r="C158" s="170"/>
      <c r="D158" s="162">
        <f>D159+D162+D165</f>
        <v>12352</v>
      </c>
      <c r="E158" s="162">
        <f t="shared" ref="E158:M158" si="45">E159+E162+E165</f>
        <v>6339</v>
      </c>
      <c r="F158" s="162">
        <f t="shared" si="45"/>
        <v>0</v>
      </c>
      <c r="G158" s="162">
        <f t="shared" si="45"/>
        <v>0</v>
      </c>
      <c r="H158" s="162">
        <f t="shared" si="45"/>
        <v>0</v>
      </c>
      <c r="I158" s="162">
        <f t="shared" si="45"/>
        <v>0</v>
      </c>
      <c r="J158" s="162">
        <f t="shared" si="45"/>
        <v>0</v>
      </c>
      <c r="K158" s="162">
        <f t="shared" si="45"/>
        <v>0</v>
      </c>
      <c r="L158" s="162">
        <f t="shared" si="45"/>
        <v>0</v>
      </c>
      <c r="M158" s="162">
        <f t="shared" si="45"/>
        <v>0</v>
      </c>
      <c r="N158" s="168"/>
    </row>
    <row r="159" spans="1:15" ht="20.100000000000001" customHeight="1">
      <c r="A159" s="164" t="s">
        <v>58</v>
      </c>
      <c r="B159" s="188" t="s">
        <v>126</v>
      </c>
      <c r="C159" s="170"/>
      <c r="D159" s="166">
        <f>SUM(D160:D161)</f>
        <v>5923</v>
      </c>
      <c r="E159" s="166">
        <f t="shared" ref="E159:M159" si="46">SUM(E160:E161)</f>
        <v>499</v>
      </c>
      <c r="F159" s="166">
        <f t="shared" si="46"/>
        <v>0</v>
      </c>
      <c r="G159" s="166">
        <f t="shared" si="46"/>
        <v>0</v>
      </c>
      <c r="H159" s="166">
        <f t="shared" si="46"/>
        <v>0</v>
      </c>
      <c r="I159" s="166">
        <f t="shared" si="46"/>
        <v>0</v>
      </c>
      <c r="J159" s="166">
        <f t="shared" si="46"/>
        <v>0</v>
      </c>
      <c r="K159" s="166">
        <f t="shared" si="46"/>
        <v>0</v>
      </c>
      <c r="L159" s="166">
        <f t="shared" si="46"/>
        <v>0</v>
      </c>
      <c r="M159" s="166">
        <f t="shared" si="46"/>
        <v>0</v>
      </c>
      <c r="N159" s="168"/>
    </row>
    <row r="160" spans="1:15" ht="35.1" customHeight="1">
      <c r="A160" s="167">
        <v>1</v>
      </c>
      <c r="B160" s="189" t="s">
        <v>256</v>
      </c>
      <c r="C160" s="149" t="s">
        <v>317</v>
      </c>
      <c r="D160" s="168">
        <v>2763</v>
      </c>
      <c r="E160" s="168">
        <v>213</v>
      </c>
      <c r="F160" s="168"/>
      <c r="G160" s="168"/>
      <c r="H160" s="168"/>
      <c r="I160" s="168"/>
      <c r="J160" s="168"/>
      <c r="K160" s="168"/>
      <c r="L160" s="168"/>
      <c r="M160" s="168"/>
      <c r="N160" s="168"/>
      <c r="O160" s="173" t="s">
        <v>57</v>
      </c>
    </row>
    <row r="161" spans="1:15" ht="35.1" customHeight="1">
      <c r="A161" s="167">
        <v>2</v>
      </c>
      <c r="B161" s="189" t="s">
        <v>257</v>
      </c>
      <c r="C161" s="149" t="s">
        <v>318</v>
      </c>
      <c r="D161" s="168">
        <v>3160</v>
      </c>
      <c r="E161" s="168">
        <v>286</v>
      </c>
      <c r="F161" s="168"/>
      <c r="G161" s="168"/>
      <c r="H161" s="168"/>
      <c r="I161" s="168"/>
      <c r="J161" s="168"/>
      <c r="K161" s="168"/>
      <c r="L161" s="168"/>
      <c r="M161" s="168"/>
      <c r="N161" s="168"/>
      <c r="O161" s="173" t="s">
        <v>57</v>
      </c>
    </row>
    <row r="162" spans="1:15" ht="20.100000000000001" customHeight="1">
      <c r="A162" s="164" t="s">
        <v>59</v>
      </c>
      <c r="B162" s="188" t="s">
        <v>164</v>
      </c>
      <c r="C162" s="170"/>
      <c r="D162" s="166">
        <f>SUM(D163:D164)</f>
        <v>6429</v>
      </c>
      <c r="E162" s="166">
        <f t="shared" ref="E162" si="47">SUM(E163:E164)</f>
        <v>3329</v>
      </c>
      <c r="F162" s="166">
        <f t="shared" ref="F162" si="48">SUM(F163:F164)</f>
        <v>0</v>
      </c>
      <c r="G162" s="166">
        <f t="shared" ref="G162" si="49">SUM(G163:G164)</f>
        <v>0</v>
      </c>
      <c r="H162" s="166">
        <f t="shared" ref="H162" si="50">SUM(H163:H164)</f>
        <v>0</v>
      </c>
      <c r="I162" s="166">
        <f t="shared" ref="I162" si="51">SUM(I163:I164)</f>
        <v>0</v>
      </c>
      <c r="J162" s="166">
        <f t="shared" ref="J162" si="52">SUM(J163:J164)</f>
        <v>0</v>
      </c>
      <c r="K162" s="166">
        <f t="shared" ref="K162" si="53">SUM(K163:K164)</f>
        <v>0</v>
      </c>
      <c r="L162" s="166">
        <f t="shared" ref="L162" si="54">SUM(L163:L164)</f>
        <v>0</v>
      </c>
      <c r="M162" s="166">
        <f t="shared" ref="M162" si="55">SUM(M163:M164)</f>
        <v>0</v>
      </c>
      <c r="N162" s="168"/>
    </row>
    <row r="163" spans="1:15" ht="35.1" customHeight="1">
      <c r="A163" s="167">
        <v>1</v>
      </c>
      <c r="B163" s="189" t="s">
        <v>258</v>
      </c>
      <c r="C163" s="149" t="s">
        <v>319</v>
      </c>
      <c r="D163" s="168">
        <v>1200</v>
      </c>
      <c r="E163" s="168">
        <v>100</v>
      </c>
      <c r="F163" s="168"/>
      <c r="G163" s="168"/>
      <c r="H163" s="168"/>
      <c r="I163" s="168"/>
      <c r="J163" s="168"/>
      <c r="K163" s="168"/>
      <c r="L163" s="168"/>
      <c r="M163" s="168"/>
      <c r="N163" s="168"/>
      <c r="O163" s="173" t="s">
        <v>57</v>
      </c>
    </row>
    <row r="164" spans="1:15" ht="35.1" customHeight="1">
      <c r="A164" s="167">
        <v>2</v>
      </c>
      <c r="B164" s="189" t="s">
        <v>259</v>
      </c>
      <c r="C164" s="149" t="s">
        <v>320</v>
      </c>
      <c r="D164" s="168">
        <v>5229</v>
      </c>
      <c r="E164" s="168">
        <v>3229</v>
      </c>
      <c r="F164" s="168"/>
      <c r="G164" s="168"/>
      <c r="H164" s="168"/>
      <c r="I164" s="168"/>
      <c r="J164" s="168"/>
      <c r="K164" s="168"/>
      <c r="L164" s="168"/>
      <c r="M164" s="168"/>
      <c r="N164" s="168"/>
      <c r="O164" s="173" t="s">
        <v>57</v>
      </c>
    </row>
    <row r="165" spans="1:15" ht="20.100000000000001" customHeight="1">
      <c r="A165" s="164" t="s">
        <v>71</v>
      </c>
      <c r="B165" s="178" t="s">
        <v>226</v>
      </c>
      <c r="C165" s="170"/>
      <c r="D165" s="168"/>
      <c r="E165" s="166">
        <v>2511</v>
      </c>
      <c r="F165" s="168"/>
      <c r="G165" s="168"/>
      <c r="H165" s="168"/>
      <c r="I165" s="168"/>
      <c r="J165" s="168"/>
      <c r="K165" s="168"/>
      <c r="L165" s="168"/>
      <c r="M165" s="168"/>
      <c r="N165" s="168"/>
      <c r="O165" s="129" t="s">
        <v>226</v>
      </c>
    </row>
    <row r="166" spans="1:15" ht="20.100000000000001" customHeight="1">
      <c r="A166" s="164"/>
      <c r="B166" s="190" t="s">
        <v>260</v>
      </c>
      <c r="C166" s="170"/>
      <c r="D166" s="162">
        <f>D167+D174</f>
        <v>1800</v>
      </c>
      <c r="E166" s="162">
        <f t="shared" ref="E166:M166" si="56">E167+E174</f>
        <v>4998</v>
      </c>
      <c r="F166" s="162">
        <f t="shared" si="56"/>
        <v>0</v>
      </c>
      <c r="G166" s="162">
        <f t="shared" si="56"/>
        <v>0</v>
      </c>
      <c r="H166" s="162">
        <f t="shared" si="56"/>
        <v>0</v>
      </c>
      <c r="I166" s="162">
        <f t="shared" si="56"/>
        <v>0</v>
      </c>
      <c r="J166" s="162">
        <f t="shared" si="56"/>
        <v>0</v>
      </c>
      <c r="K166" s="162">
        <f t="shared" si="56"/>
        <v>0</v>
      </c>
      <c r="L166" s="162">
        <f t="shared" si="56"/>
        <v>0</v>
      </c>
      <c r="M166" s="162">
        <f t="shared" si="56"/>
        <v>0</v>
      </c>
      <c r="N166" s="168"/>
    </row>
    <row r="167" spans="1:15" ht="20.100000000000001" customHeight="1">
      <c r="A167" s="164" t="s">
        <v>58</v>
      </c>
      <c r="B167" s="188" t="s">
        <v>164</v>
      </c>
      <c r="C167" s="170"/>
      <c r="D167" s="166">
        <f>SUM(D168:D173)</f>
        <v>1800</v>
      </c>
      <c r="E167" s="166">
        <f t="shared" ref="E167:M167" si="57">SUM(E168:E173)</f>
        <v>210</v>
      </c>
      <c r="F167" s="166">
        <f t="shared" si="57"/>
        <v>0</v>
      </c>
      <c r="G167" s="166">
        <f t="shared" si="57"/>
        <v>0</v>
      </c>
      <c r="H167" s="166">
        <f t="shared" si="57"/>
        <v>0</v>
      </c>
      <c r="I167" s="166">
        <f t="shared" si="57"/>
        <v>0</v>
      </c>
      <c r="J167" s="166">
        <f t="shared" si="57"/>
        <v>0</v>
      </c>
      <c r="K167" s="166">
        <f t="shared" si="57"/>
        <v>0</v>
      </c>
      <c r="L167" s="166">
        <f t="shared" si="57"/>
        <v>0</v>
      </c>
      <c r="M167" s="166">
        <f t="shared" si="57"/>
        <v>0</v>
      </c>
      <c r="N167" s="168"/>
    </row>
    <row r="168" spans="1:15" ht="35.1" customHeight="1">
      <c r="A168" s="167">
        <v>1</v>
      </c>
      <c r="B168" s="189" t="s">
        <v>261</v>
      </c>
      <c r="C168" s="149" t="s">
        <v>321</v>
      </c>
      <c r="D168" s="168">
        <v>300</v>
      </c>
      <c r="E168" s="168">
        <v>35</v>
      </c>
      <c r="F168" s="168"/>
      <c r="G168" s="168"/>
      <c r="H168" s="168"/>
      <c r="I168" s="168"/>
      <c r="J168" s="168"/>
      <c r="K168" s="168"/>
      <c r="L168" s="168"/>
      <c r="M168" s="168"/>
      <c r="N168" s="168"/>
      <c r="O168" s="50" t="s">
        <v>306</v>
      </c>
    </row>
    <row r="169" spans="1:15" ht="35.1" customHeight="1">
      <c r="A169" s="167">
        <v>2</v>
      </c>
      <c r="B169" s="189" t="s">
        <v>262</v>
      </c>
      <c r="C169" s="149" t="s">
        <v>322</v>
      </c>
      <c r="D169" s="168">
        <v>300</v>
      </c>
      <c r="E169" s="168">
        <v>35</v>
      </c>
      <c r="F169" s="168"/>
      <c r="G169" s="168"/>
      <c r="H169" s="168"/>
      <c r="I169" s="168"/>
      <c r="J169" s="168"/>
      <c r="K169" s="168"/>
      <c r="L169" s="168"/>
      <c r="M169" s="168"/>
      <c r="N169" s="168"/>
      <c r="O169" s="50" t="s">
        <v>306</v>
      </c>
    </row>
    <row r="170" spans="1:15" ht="35.1" customHeight="1">
      <c r="A170" s="167">
        <v>3</v>
      </c>
      <c r="B170" s="189" t="s">
        <v>263</v>
      </c>
      <c r="C170" s="149" t="s">
        <v>323</v>
      </c>
      <c r="D170" s="168">
        <v>300</v>
      </c>
      <c r="E170" s="168">
        <v>35</v>
      </c>
      <c r="F170" s="168"/>
      <c r="G170" s="168"/>
      <c r="H170" s="168"/>
      <c r="I170" s="168"/>
      <c r="J170" s="168"/>
      <c r="K170" s="168"/>
      <c r="L170" s="168"/>
      <c r="M170" s="168"/>
      <c r="N170" s="168"/>
      <c r="O170" s="50" t="s">
        <v>313</v>
      </c>
    </row>
    <row r="171" spans="1:15" ht="35.1" customHeight="1">
      <c r="A171" s="167">
        <v>4</v>
      </c>
      <c r="B171" s="189" t="s">
        <v>264</v>
      </c>
      <c r="C171" s="149" t="s">
        <v>324</v>
      </c>
      <c r="D171" s="168">
        <v>300</v>
      </c>
      <c r="E171" s="168">
        <v>35</v>
      </c>
      <c r="F171" s="168"/>
      <c r="G171" s="168"/>
      <c r="H171" s="168"/>
      <c r="I171" s="168"/>
      <c r="J171" s="168"/>
      <c r="K171" s="168"/>
      <c r="L171" s="168"/>
      <c r="M171" s="168"/>
      <c r="N171" s="168"/>
      <c r="O171" s="50" t="s">
        <v>313</v>
      </c>
    </row>
    <row r="172" spans="1:15" ht="35.1" customHeight="1">
      <c r="A172" s="167">
        <v>5</v>
      </c>
      <c r="B172" s="189" t="s">
        <v>265</v>
      </c>
      <c r="C172" s="149" t="s">
        <v>325</v>
      </c>
      <c r="D172" s="168">
        <v>300</v>
      </c>
      <c r="E172" s="168">
        <v>35</v>
      </c>
      <c r="F172" s="168"/>
      <c r="G172" s="168"/>
      <c r="H172" s="168"/>
      <c r="I172" s="168"/>
      <c r="J172" s="168"/>
      <c r="K172" s="168"/>
      <c r="L172" s="168"/>
      <c r="M172" s="168"/>
      <c r="N172" s="168"/>
      <c r="O172" s="50" t="s">
        <v>309</v>
      </c>
    </row>
    <row r="173" spans="1:15" ht="35.1" customHeight="1">
      <c r="A173" s="167">
        <v>6</v>
      </c>
      <c r="B173" s="189" t="s">
        <v>266</v>
      </c>
      <c r="C173" s="149" t="s">
        <v>326</v>
      </c>
      <c r="D173" s="168">
        <v>300</v>
      </c>
      <c r="E173" s="168">
        <v>35</v>
      </c>
      <c r="F173" s="168"/>
      <c r="G173" s="168"/>
      <c r="H173" s="168"/>
      <c r="I173" s="168"/>
      <c r="J173" s="168"/>
      <c r="K173" s="168"/>
      <c r="L173" s="168"/>
      <c r="M173" s="168"/>
      <c r="N173" s="168"/>
      <c r="O173" s="50" t="s">
        <v>316</v>
      </c>
    </row>
    <row r="174" spans="1:15" ht="20.100000000000001" customHeight="1">
      <c r="A174" s="164" t="s">
        <v>59</v>
      </c>
      <c r="B174" s="178" t="s">
        <v>226</v>
      </c>
      <c r="C174" s="170"/>
      <c r="D174" s="168"/>
      <c r="E174" s="166">
        <v>4788</v>
      </c>
      <c r="F174" s="168"/>
      <c r="G174" s="168"/>
      <c r="H174" s="168"/>
      <c r="I174" s="168"/>
      <c r="J174" s="168"/>
      <c r="K174" s="168"/>
      <c r="L174" s="168"/>
      <c r="M174" s="168"/>
      <c r="N174" s="168"/>
      <c r="O174" s="129" t="s">
        <v>226</v>
      </c>
    </row>
    <row r="175" spans="1:15" ht="20.100000000000001" customHeight="1">
      <c r="A175" s="164"/>
      <c r="B175" s="190" t="s">
        <v>267</v>
      </c>
      <c r="C175" s="170"/>
      <c r="D175" s="162">
        <f>D176+D186+D188</f>
        <v>50564</v>
      </c>
      <c r="E175" s="162">
        <f t="shared" ref="E175:M175" si="58">E176+E186+E188</f>
        <v>23331</v>
      </c>
      <c r="F175" s="162">
        <f t="shared" si="58"/>
        <v>0</v>
      </c>
      <c r="G175" s="162">
        <f t="shared" si="58"/>
        <v>0</v>
      </c>
      <c r="H175" s="162">
        <f t="shared" si="58"/>
        <v>0</v>
      </c>
      <c r="I175" s="162">
        <f t="shared" si="58"/>
        <v>0</v>
      </c>
      <c r="J175" s="162">
        <f t="shared" si="58"/>
        <v>0</v>
      </c>
      <c r="K175" s="162">
        <f t="shared" si="58"/>
        <v>0</v>
      </c>
      <c r="L175" s="162">
        <f t="shared" si="58"/>
        <v>0</v>
      </c>
      <c r="M175" s="162">
        <f t="shared" si="58"/>
        <v>0</v>
      </c>
      <c r="N175" s="168"/>
    </row>
    <row r="176" spans="1:15" ht="20.100000000000001" customHeight="1">
      <c r="A176" s="164" t="s">
        <v>58</v>
      </c>
      <c r="B176" s="188" t="s">
        <v>268</v>
      </c>
      <c r="C176" s="170"/>
      <c r="D176" s="166">
        <f>SUM(D177:D185)</f>
        <v>44004</v>
      </c>
      <c r="E176" s="166">
        <f t="shared" ref="E176:M176" si="59">SUM(E177:E185)</f>
        <v>10831</v>
      </c>
      <c r="F176" s="166">
        <f t="shared" si="59"/>
        <v>0</v>
      </c>
      <c r="G176" s="166">
        <f t="shared" si="59"/>
        <v>0</v>
      </c>
      <c r="H176" s="166">
        <f t="shared" si="59"/>
        <v>0</v>
      </c>
      <c r="I176" s="166">
        <f t="shared" si="59"/>
        <v>0</v>
      </c>
      <c r="J176" s="166">
        <f t="shared" si="59"/>
        <v>0</v>
      </c>
      <c r="K176" s="166">
        <f t="shared" si="59"/>
        <v>0</v>
      </c>
      <c r="L176" s="166">
        <f t="shared" si="59"/>
        <v>0</v>
      </c>
      <c r="M176" s="166">
        <f t="shared" si="59"/>
        <v>0</v>
      </c>
      <c r="N176" s="168"/>
    </row>
    <row r="177" spans="1:15" ht="35.1" customHeight="1">
      <c r="A177" s="167">
        <v>1</v>
      </c>
      <c r="B177" s="189" t="s">
        <v>269</v>
      </c>
      <c r="C177" s="149" t="s">
        <v>327</v>
      </c>
      <c r="D177" s="168">
        <v>2700</v>
      </c>
      <c r="E177" s="168">
        <v>300</v>
      </c>
      <c r="F177" s="168"/>
      <c r="G177" s="168"/>
      <c r="H177" s="168"/>
      <c r="I177" s="168"/>
      <c r="J177" s="168"/>
      <c r="K177" s="168"/>
      <c r="L177" s="168"/>
      <c r="M177" s="168"/>
      <c r="N177" s="168"/>
      <c r="O177" s="50" t="s">
        <v>313</v>
      </c>
    </row>
    <row r="178" spans="1:15" ht="63">
      <c r="A178" s="167">
        <v>2</v>
      </c>
      <c r="B178" s="189" t="s">
        <v>270</v>
      </c>
      <c r="C178" s="149" t="s">
        <v>328</v>
      </c>
      <c r="D178" s="168">
        <v>1600</v>
      </c>
      <c r="E178" s="168">
        <v>200</v>
      </c>
      <c r="F178" s="168"/>
      <c r="G178" s="168"/>
      <c r="H178" s="168"/>
      <c r="I178" s="168"/>
      <c r="J178" s="168"/>
      <c r="K178" s="168"/>
      <c r="L178" s="168"/>
      <c r="M178" s="168"/>
      <c r="N178" s="168"/>
      <c r="O178" s="173" t="s">
        <v>57</v>
      </c>
    </row>
    <row r="179" spans="1:15" ht="63">
      <c r="A179" s="167">
        <v>3</v>
      </c>
      <c r="B179" s="189" t="s">
        <v>271</v>
      </c>
      <c r="C179" s="149" t="s">
        <v>329</v>
      </c>
      <c r="D179" s="168">
        <v>1600</v>
      </c>
      <c r="E179" s="168">
        <v>200</v>
      </c>
      <c r="F179" s="168"/>
      <c r="G179" s="168"/>
      <c r="H179" s="168"/>
      <c r="I179" s="168"/>
      <c r="J179" s="168"/>
      <c r="K179" s="168"/>
      <c r="L179" s="168"/>
      <c r="M179" s="168"/>
      <c r="N179" s="168"/>
      <c r="O179" s="173" t="s">
        <v>57</v>
      </c>
    </row>
    <row r="180" spans="1:15" ht="35.1" customHeight="1">
      <c r="A180" s="167">
        <v>4</v>
      </c>
      <c r="B180" s="189" t="s">
        <v>272</v>
      </c>
      <c r="C180" s="149" t="s">
        <v>330</v>
      </c>
      <c r="D180" s="168">
        <v>13500</v>
      </c>
      <c r="E180" s="168">
        <v>3159</v>
      </c>
      <c r="F180" s="168"/>
      <c r="G180" s="168"/>
      <c r="H180" s="168"/>
      <c r="I180" s="168"/>
      <c r="J180" s="168"/>
      <c r="K180" s="168"/>
      <c r="L180" s="168"/>
      <c r="M180" s="168"/>
      <c r="N180" s="168"/>
      <c r="O180" s="173" t="s">
        <v>57</v>
      </c>
    </row>
    <row r="181" spans="1:15" ht="35.1" customHeight="1">
      <c r="A181" s="167">
        <v>5</v>
      </c>
      <c r="B181" s="189" t="s">
        <v>273</v>
      </c>
      <c r="C181" s="149" t="s">
        <v>331</v>
      </c>
      <c r="D181" s="168">
        <v>19542</v>
      </c>
      <c r="E181" s="168">
        <v>6542</v>
      </c>
      <c r="F181" s="168"/>
      <c r="G181" s="168"/>
      <c r="H181" s="168"/>
      <c r="I181" s="168"/>
      <c r="J181" s="168"/>
      <c r="K181" s="168"/>
      <c r="L181" s="168"/>
      <c r="M181" s="168"/>
      <c r="N181" s="168"/>
      <c r="O181" s="173" t="s">
        <v>57</v>
      </c>
    </row>
    <row r="182" spans="1:15" ht="35.1" customHeight="1">
      <c r="A182" s="167">
        <v>6</v>
      </c>
      <c r="B182" s="189" t="s">
        <v>274</v>
      </c>
      <c r="C182" s="149" t="s">
        <v>332</v>
      </c>
      <c r="D182" s="168">
        <v>960</v>
      </c>
      <c r="E182" s="168">
        <v>80</v>
      </c>
      <c r="F182" s="168"/>
      <c r="G182" s="168"/>
      <c r="H182" s="168"/>
      <c r="I182" s="168"/>
      <c r="J182" s="168"/>
      <c r="K182" s="168"/>
      <c r="L182" s="168"/>
      <c r="M182" s="168"/>
      <c r="N182" s="168"/>
      <c r="O182" s="44" t="s">
        <v>307</v>
      </c>
    </row>
    <row r="183" spans="1:15" ht="35.1" customHeight="1">
      <c r="A183" s="167">
        <v>7</v>
      </c>
      <c r="B183" s="189" t="s">
        <v>275</v>
      </c>
      <c r="C183" s="149" t="s">
        <v>333</v>
      </c>
      <c r="D183" s="168">
        <v>702</v>
      </c>
      <c r="E183" s="168">
        <v>52</v>
      </c>
      <c r="F183" s="168"/>
      <c r="G183" s="168"/>
      <c r="H183" s="168"/>
      <c r="I183" s="168"/>
      <c r="J183" s="168"/>
      <c r="K183" s="168"/>
      <c r="L183" s="168"/>
      <c r="M183" s="168"/>
      <c r="N183" s="168"/>
      <c r="O183" s="44" t="s">
        <v>307</v>
      </c>
    </row>
    <row r="184" spans="1:15" ht="35.1" customHeight="1">
      <c r="A184" s="167">
        <v>8</v>
      </c>
      <c r="B184" s="189" t="s">
        <v>276</v>
      </c>
      <c r="C184" s="149" t="s">
        <v>334</v>
      </c>
      <c r="D184" s="168">
        <v>1120</v>
      </c>
      <c r="E184" s="168">
        <v>70</v>
      </c>
      <c r="F184" s="168"/>
      <c r="G184" s="168"/>
      <c r="H184" s="168"/>
      <c r="I184" s="168"/>
      <c r="J184" s="168"/>
      <c r="K184" s="168"/>
      <c r="L184" s="168"/>
      <c r="M184" s="168"/>
      <c r="N184" s="168"/>
      <c r="O184" s="44" t="s">
        <v>313</v>
      </c>
    </row>
    <row r="185" spans="1:15" ht="35.1" customHeight="1">
      <c r="A185" s="167">
        <v>9</v>
      </c>
      <c r="B185" s="189" t="s">
        <v>277</v>
      </c>
      <c r="C185" s="149" t="s">
        <v>335</v>
      </c>
      <c r="D185" s="168">
        <v>2280</v>
      </c>
      <c r="E185" s="168">
        <v>228</v>
      </c>
      <c r="F185" s="168"/>
      <c r="G185" s="168"/>
      <c r="H185" s="168"/>
      <c r="I185" s="168"/>
      <c r="J185" s="168"/>
      <c r="K185" s="168"/>
      <c r="L185" s="168"/>
      <c r="M185" s="168"/>
      <c r="N185" s="168"/>
      <c r="O185" s="44" t="s">
        <v>315</v>
      </c>
    </row>
    <row r="186" spans="1:15" ht="20.100000000000001" customHeight="1">
      <c r="A186" s="164" t="s">
        <v>59</v>
      </c>
      <c r="B186" s="188" t="s">
        <v>164</v>
      </c>
      <c r="C186" s="170"/>
      <c r="D186" s="166">
        <f>SUM(D187)</f>
        <v>6560</v>
      </c>
      <c r="E186" s="166">
        <f t="shared" ref="E186:M186" si="60">SUM(E187)</f>
        <v>3560</v>
      </c>
      <c r="F186" s="166">
        <f t="shared" si="60"/>
        <v>0</v>
      </c>
      <c r="G186" s="166">
        <f t="shared" si="60"/>
        <v>0</v>
      </c>
      <c r="H186" s="166">
        <f t="shared" si="60"/>
        <v>0</v>
      </c>
      <c r="I186" s="166">
        <f t="shared" si="60"/>
        <v>0</v>
      </c>
      <c r="J186" s="166">
        <f t="shared" si="60"/>
        <v>0</v>
      </c>
      <c r="K186" s="166">
        <f t="shared" si="60"/>
        <v>0</v>
      </c>
      <c r="L186" s="166">
        <f t="shared" si="60"/>
        <v>0</v>
      </c>
      <c r="M186" s="166">
        <f t="shared" si="60"/>
        <v>0</v>
      </c>
      <c r="N186" s="168"/>
    </row>
    <row r="187" spans="1:15" ht="35.1" customHeight="1">
      <c r="A187" s="167">
        <v>1</v>
      </c>
      <c r="B187" s="189" t="s">
        <v>278</v>
      </c>
      <c r="C187" s="149" t="s">
        <v>336</v>
      </c>
      <c r="D187" s="168">
        <v>6560</v>
      </c>
      <c r="E187" s="168">
        <v>3560</v>
      </c>
      <c r="F187" s="168"/>
      <c r="G187" s="168"/>
      <c r="H187" s="168"/>
      <c r="I187" s="168"/>
      <c r="J187" s="168"/>
      <c r="K187" s="168"/>
      <c r="L187" s="168"/>
      <c r="M187" s="168"/>
      <c r="N187" s="168"/>
      <c r="O187" s="173" t="s">
        <v>57</v>
      </c>
    </row>
    <row r="188" spans="1:15" ht="20.100000000000001" customHeight="1">
      <c r="A188" s="164" t="s">
        <v>71</v>
      </c>
      <c r="B188" s="178" t="s">
        <v>226</v>
      </c>
      <c r="C188" s="170"/>
      <c r="D188" s="168"/>
      <c r="E188" s="166">
        <v>8940</v>
      </c>
      <c r="F188" s="168"/>
      <c r="G188" s="168"/>
      <c r="H188" s="168"/>
      <c r="I188" s="168"/>
      <c r="J188" s="168"/>
      <c r="K188" s="168"/>
      <c r="L188" s="168"/>
      <c r="M188" s="168"/>
      <c r="N188" s="168"/>
      <c r="O188" s="129" t="s">
        <v>226</v>
      </c>
    </row>
    <row r="189" spans="1:15" ht="24" customHeight="1"/>
    <row r="190" spans="1:15" ht="20.25" hidden="1" customHeight="1">
      <c r="A190" s="37"/>
      <c r="B190" s="131" t="s">
        <v>340</v>
      </c>
      <c r="D190" s="132">
        <f>SUM(D191:D206)</f>
        <v>1413651.3640000001</v>
      </c>
      <c r="E190" s="132">
        <f>SUM(E191:E206)</f>
        <v>266717</v>
      </c>
      <c r="F190" s="132">
        <f t="shared" ref="F190:M190" si="61">SUM(F191:F206)</f>
        <v>0</v>
      </c>
      <c r="G190" s="132">
        <f t="shared" si="61"/>
        <v>0</v>
      </c>
      <c r="H190" s="132">
        <f t="shared" si="61"/>
        <v>0</v>
      </c>
      <c r="I190" s="132">
        <f t="shared" si="61"/>
        <v>0</v>
      </c>
      <c r="J190" s="132">
        <f t="shared" si="61"/>
        <v>0</v>
      </c>
      <c r="K190" s="132">
        <f t="shared" si="61"/>
        <v>0</v>
      </c>
      <c r="L190" s="132">
        <f t="shared" si="61"/>
        <v>0</v>
      </c>
      <c r="M190" s="132">
        <f t="shared" si="61"/>
        <v>0</v>
      </c>
    </row>
    <row r="191" spans="1:15" ht="25.5" hidden="1">
      <c r="A191" s="124">
        <v>1</v>
      </c>
      <c r="B191" s="133" t="s">
        <v>57</v>
      </c>
      <c r="C191" s="125"/>
      <c r="D191" s="134">
        <f>SUMIF($O$11:$O$188,B191,$D$11:$D$188)</f>
        <v>1331176</v>
      </c>
      <c r="E191" s="134">
        <f>SUMIF($O$11:$O$188,B191,$E$11:$E$188)</f>
        <v>234140</v>
      </c>
      <c r="F191" s="134">
        <f>SUMIF($O$11:$O$188,B191,$F$11:$F$188)</f>
        <v>0</v>
      </c>
      <c r="G191" s="134">
        <f>SUMIF($O$11:$O$188,B191,$G$11:$G$188)</f>
        <v>0</v>
      </c>
      <c r="H191" s="134">
        <f>SUMIF($O$11:$O$188,B191,$H$11:$H$188)</f>
        <v>0</v>
      </c>
      <c r="I191" s="134">
        <f>SUMIF($O$11:$O$188,B191,$I$11:$I$188)</f>
        <v>0</v>
      </c>
      <c r="J191" s="134">
        <f>SUMIF($O$11:$O$188,B191,$J$11:$J$188)</f>
        <v>0</v>
      </c>
      <c r="K191" s="125"/>
      <c r="L191" s="125"/>
      <c r="M191" s="125"/>
      <c r="N191" s="125"/>
    </row>
    <row r="192" spans="1:15" hidden="1">
      <c r="A192" s="124">
        <v>2</v>
      </c>
      <c r="B192" s="123" t="s">
        <v>308</v>
      </c>
      <c r="C192" s="125"/>
      <c r="D192" s="134">
        <f t="shared" ref="D192:D206" si="62">SUMIF($O$11:$O$188,B192,$D$11:$D$188)</f>
        <v>1500</v>
      </c>
      <c r="E192" s="134">
        <f t="shared" ref="E192:E206" si="63">SUMIF($O$11:$O$188,B192,$E$11:$E$188)</f>
        <v>50</v>
      </c>
      <c r="F192" s="134">
        <f t="shared" ref="F192:F206" si="64">SUMIF($O$11:$O$188,B192,$F$11:$F$188)</f>
        <v>0</v>
      </c>
      <c r="G192" s="134">
        <f t="shared" ref="G192:G206" si="65">SUMIF($O$11:$O$188,B192,$G$11:$G$188)</f>
        <v>0</v>
      </c>
      <c r="H192" s="134">
        <f t="shared" ref="H192:H206" si="66">SUMIF($O$11:$O$188,B192,$H$11:$H$188)</f>
        <v>0</v>
      </c>
      <c r="I192" s="134">
        <f t="shared" ref="I192:I206" si="67">SUMIF($O$11:$O$188,B192,$I$11:$I$188)</f>
        <v>0</v>
      </c>
      <c r="J192" s="134">
        <f t="shared" ref="J192:J206" si="68">SUMIF($O$11:$O$188,B192,$J$11:$J$188)</f>
        <v>0</v>
      </c>
      <c r="K192" s="125"/>
      <c r="L192" s="125"/>
      <c r="M192" s="125"/>
      <c r="N192" s="125"/>
    </row>
    <row r="193" spans="1:14" hidden="1">
      <c r="A193" s="124">
        <v>3</v>
      </c>
      <c r="B193" s="123" t="s">
        <v>337</v>
      </c>
      <c r="C193" s="125"/>
      <c r="D193" s="134">
        <f t="shared" si="62"/>
        <v>5915</v>
      </c>
      <c r="E193" s="134">
        <f t="shared" si="63"/>
        <v>1141</v>
      </c>
      <c r="F193" s="134">
        <f t="shared" si="64"/>
        <v>0</v>
      </c>
      <c r="G193" s="134">
        <f t="shared" si="65"/>
        <v>0</v>
      </c>
      <c r="H193" s="134">
        <f t="shared" si="66"/>
        <v>0</v>
      </c>
      <c r="I193" s="134">
        <f t="shared" si="67"/>
        <v>0</v>
      </c>
      <c r="J193" s="134">
        <f t="shared" si="68"/>
        <v>0</v>
      </c>
      <c r="K193" s="125"/>
      <c r="L193" s="125"/>
      <c r="M193" s="125"/>
      <c r="N193" s="125"/>
    </row>
    <row r="194" spans="1:14" ht="24" hidden="1" customHeight="1">
      <c r="A194" s="124">
        <v>4</v>
      </c>
      <c r="B194" s="51" t="s">
        <v>307</v>
      </c>
      <c r="C194" s="125"/>
      <c r="D194" s="134">
        <f t="shared" si="62"/>
        <v>4506</v>
      </c>
      <c r="E194" s="134">
        <f t="shared" si="63"/>
        <v>318</v>
      </c>
      <c r="F194" s="134">
        <f t="shared" si="64"/>
        <v>0</v>
      </c>
      <c r="G194" s="134">
        <f t="shared" si="65"/>
        <v>0</v>
      </c>
      <c r="H194" s="134">
        <f t="shared" si="66"/>
        <v>0</v>
      </c>
      <c r="I194" s="134">
        <f t="shared" si="67"/>
        <v>0</v>
      </c>
      <c r="J194" s="134">
        <f t="shared" si="68"/>
        <v>0</v>
      </c>
      <c r="K194" s="125"/>
      <c r="L194" s="125"/>
      <c r="M194" s="125"/>
      <c r="N194" s="125"/>
    </row>
    <row r="195" spans="1:14" ht="24" hidden="1" customHeight="1">
      <c r="A195" s="124">
        <v>5</v>
      </c>
      <c r="B195" s="51" t="s">
        <v>315</v>
      </c>
      <c r="C195" s="125"/>
      <c r="D195" s="134">
        <f t="shared" si="62"/>
        <v>7180</v>
      </c>
      <c r="E195" s="134">
        <f t="shared" si="63"/>
        <v>848</v>
      </c>
      <c r="F195" s="134">
        <f t="shared" si="64"/>
        <v>0</v>
      </c>
      <c r="G195" s="134">
        <f t="shared" si="65"/>
        <v>0</v>
      </c>
      <c r="H195" s="134">
        <f t="shared" si="66"/>
        <v>0</v>
      </c>
      <c r="I195" s="134">
        <f t="shared" si="67"/>
        <v>0</v>
      </c>
      <c r="J195" s="134">
        <f t="shared" si="68"/>
        <v>0</v>
      </c>
      <c r="K195" s="125"/>
      <c r="L195" s="125"/>
      <c r="M195" s="125"/>
      <c r="N195" s="125"/>
    </row>
    <row r="196" spans="1:14" hidden="1">
      <c r="A196" s="124">
        <v>6</v>
      </c>
      <c r="B196" s="51" t="s">
        <v>313</v>
      </c>
      <c r="C196" s="125"/>
      <c r="D196" s="134">
        <f t="shared" si="62"/>
        <v>9136</v>
      </c>
      <c r="E196" s="134">
        <f t="shared" si="63"/>
        <v>636</v>
      </c>
      <c r="F196" s="134">
        <f t="shared" si="64"/>
        <v>0</v>
      </c>
      <c r="G196" s="134">
        <f t="shared" si="65"/>
        <v>0</v>
      </c>
      <c r="H196" s="134">
        <f t="shared" si="66"/>
        <v>0</v>
      </c>
      <c r="I196" s="134">
        <f t="shared" si="67"/>
        <v>0</v>
      </c>
      <c r="J196" s="134">
        <f t="shared" si="68"/>
        <v>0</v>
      </c>
      <c r="K196" s="125"/>
      <c r="L196" s="125"/>
      <c r="M196" s="125"/>
      <c r="N196" s="125"/>
    </row>
    <row r="197" spans="1:14" hidden="1">
      <c r="A197" s="124">
        <v>7</v>
      </c>
      <c r="B197" s="52" t="s">
        <v>316</v>
      </c>
      <c r="C197" s="125"/>
      <c r="D197" s="134">
        <f t="shared" si="62"/>
        <v>4100</v>
      </c>
      <c r="E197" s="134">
        <f t="shared" si="63"/>
        <v>700</v>
      </c>
      <c r="F197" s="134">
        <f t="shared" si="64"/>
        <v>0</v>
      </c>
      <c r="G197" s="134">
        <f t="shared" si="65"/>
        <v>0</v>
      </c>
      <c r="H197" s="134">
        <f t="shared" si="66"/>
        <v>0</v>
      </c>
      <c r="I197" s="134">
        <f t="shared" si="67"/>
        <v>0</v>
      </c>
      <c r="J197" s="134">
        <f t="shared" si="68"/>
        <v>0</v>
      </c>
      <c r="K197" s="125"/>
      <c r="L197" s="125"/>
      <c r="M197" s="125"/>
      <c r="N197" s="125"/>
    </row>
    <row r="198" spans="1:14" hidden="1">
      <c r="A198" s="124">
        <v>8</v>
      </c>
      <c r="B198" s="123" t="s">
        <v>338</v>
      </c>
      <c r="C198" s="125"/>
      <c r="D198" s="134">
        <f t="shared" si="62"/>
        <v>12270</v>
      </c>
      <c r="E198" s="134">
        <f t="shared" si="63"/>
        <v>2054</v>
      </c>
      <c r="F198" s="134">
        <f t="shared" si="64"/>
        <v>0</v>
      </c>
      <c r="G198" s="134">
        <f t="shared" si="65"/>
        <v>0</v>
      </c>
      <c r="H198" s="134">
        <f t="shared" si="66"/>
        <v>0</v>
      </c>
      <c r="I198" s="134">
        <f t="shared" si="67"/>
        <v>0</v>
      </c>
      <c r="J198" s="134">
        <f t="shared" si="68"/>
        <v>0</v>
      </c>
      <c r="K198" s="125"/>
      <c r="L198" s="125"/>
      <c r="M198" s="125"/>
      <c r="N198" s="125"/>
    </row>
    <row r="199" spans="1:14" hidden="1">
      <c r="A199" s="124">
        <v>9</v>
      </c>
      <c r="B199" s="52" t="s">
        <v>306</v>
      </c>
      <c r="C199" s="125"/>
      <c r="D199" s="134">
        <f t="shared" si="62"/>
        <v>5500</v>
      </c>
      <c r="E199" s="134">
        <f t="shared" si="63"/>
        <v>785</v>
      </c>
      <c r="F199" s="134">
        <f t="shared" si="64"/>
        <v>0</v>
      </c>
      <c r="G199" s="134">
        <f t="shared" si="65"/>
        <v>0</v>
      </c>
      <c r="H199" s="134">
        <f t="shared" si="66"/>
        <v>0</v>
      </c>
      <c r="I199" s="134">
        <f t="shared" si="67"/>
        <v>0</v>
      </c>
      <c r="J199" s="134">
        <f t="shared" si="68"/>
        <v>0</v>
      </c>
      <c r="K199" s="125"/>
      <c r="L199" s="125"/>
      <c r="M199" s="125"/>
      <c r="N199" s="125"/>
    </row>
    <row r="200" spans="1:14" hidden="1">
      <c r="A200" s="124">
        <v>10</v>
      </c>
      <c r="B200" s="123" t="s">
        <v>311</v>
      </c>
      <c r="C200" s="125"/>
      <c r="D200" s="134">
        <f t="shared" si="62"/>
        <v>3176</v>
      </c>
      <c r="E200" s="134">
        <f t="shared" si="63"/>
        <v>136</v>
      </c>
      <c r="F200" s="134">
        <f t="shared" si="64"/>
        <v>0</v>
      </c>
      <c r="G200" s="134">
        <f t="shared" si="65"/>
        <v>0</v>
      </c>
      <c r="H200" s="134">
        <f t="shared" si="66"/>
        <v>0</v>
      </c>
      <c r="I200" s="134">
        <f t="shared" si="67"/>
        <v>0</v>
      </c>
      <c r="J200" s="134">
        <f t="shared" si="68"/>
        <v>0</v>
      </c>
      <c r="K200" s="125"/>
      <c r="L200" s="125"/>
      <c r="M200" s="125"/>
      <c r="N200" s="125"/>
    </row>
    <row r="201" spans="1:14" hidden="1">
      <c r="A201" s="124">
        <v>11</v>
      </c>
      <c r="B201" s="123" t="s">
        <v>310</v>
      </c>
      <c r="C201" s="125"/>
      <c r="D201" s="134">
        <f t="shared" si="62"/>
        <v>3936.364</v>
      </c>
      <c r="E201" s="134">
        <f t="shared" si="63"/>
        <v>390</v>
      </c>
      <c r="F201" s="134">
        <f t="shared" si="64"/>
        <v>0</v>
      </c>
      <c r="G201" s="134">
        <f t="shared" si="65"/>
        <v>0</v>
      </c>
      <c r="H201" s="134">
        <f t="shared" si="66"/>
        <v>0</v>
      </c>
      <c r="I201" s="134">
        <f t="shared" si="67"/>
        <v>0</v>
      </c>
      <c r="J201" s="134">
        <f t="shared" si="68"/>
        <v>0</v>
      </c>
      <c r="K201" s="125"/>
      <c r="L201" s="125"/>
      <c r="M201" s="125"/>
      <c r="N201" s="125"/>
    </row>
    <row r="202" spans="1:14" hidden="1">
      <c r="A202" s="124">
        <v>12</v>
      </c>
      <c r="B202" s="52" t="s">
        <v>309</v>
      </c>
      <c r="C202" s="125"/>
      <c r="D202" s="134">
        <f t="shared" si="62"/>
        <v>13670</v>
      </c>
      <c r="E202" s="134">
        <f t="shared" si="63"/>
        <v>2506</v>
      </c>
      <c r="F202" s="134">
        <f t="shared" si="64"/>
        <v>0</v>
      </c>
      <c r="G202" s="134">
        <f t="shared" si="65"/>
        <v>0</v>
      </c>
      <c r="H202" s="134">
        <f t="shared" si="66"/>
        <v>0</v>
      </c>
      <c r="I202" s="134">
        <f t="shared" si="67"/>
        <v>0</v>
      </c>
      <c r="J202" s="134">
        <f t="shared" si="68"/>
        <v>0</v>
      </c>
      <c r="K202" s="125"/>
      <c r="L202" s="125"/>
      <c r="M202" s="125"/>
      <c r="N202" s="125"/>
    </row>
    <row r="203" spans="1:14" hidden="1">
      <c r="A203" s="124">
        <v>13</v>
      </c>
      <c r="B203" s="123" t="s">
        <v>314</v>
      </c>
      <c r="C203" s="125"/>
      <c r="D203" s="134">
        <f t="shared" si="62"/>
        <v>3600</v>
      </c>
      <c r="E203" s="134">
        <f t="shared" si="63"/>
        <v>300</v>
      </c>
      <c r="F203" s="134">
        <f t="shared" si="64"/>
        <v>0</v>
      </c>
      <c r="G203" s="134">
        <f t="shared" si="65"/>
        <v>0</v>
      </c>
      <c r="H203" s="134">
        <f t="shared" si="66"/>
        <v>0</v>
      </c>
      <c r="I203" s="134">
        <f t="shared" si="67"/>
        <v>0</v>
      </c>
      <c r="J203" s="134">
        <f t="shared" si="68"/>
        <v>0</v>
      </c>
      <c r="K203" s="125"/>
      <c r="L203" s="125"/>
      <c r="M203" s="125"/>
      <c r="N203" s="125"/>
    </row>
    <row r="204" spans="1:14" hidden="1">
      <c r="A204" s="124">
        <v>14</v>
      </c>
      <c r="B204" s="123" t="s">
        <v>339</v>
      </c>
      <c r="C204" s="125"/>
      <c r="D204" s="134">
        <f t="shared" si="62"/>
        <v>1900</v>
      </c>
      <c r="E204" s="134">
        <f t="shared" si="63"/>
        <v>136</v>
      </c>
      <c r="F204" s="134">
        <f t="shared" si="64"/>
        <v>0</v>
      </c>
      <c r="G204" s="134">
        <f t="shared" si="65"/>
        <v>0</v>
      </c>
      <c r="H204" s="134">
        <f t="shared" si="66"/>
        <v>0</v>
      </c>
      <c r="I204" s="134">
        <f t="shared" si="67"/>
        <v>0</v>
      </c>
      <c r="J204" s="134">
        <f t="shared" si="68"/>
        <v>0</v>
      </c>
      <c r="K204" s="125"/>
      <c r="L204" s="125"/>
      <c r="M204" s="125"/>
      <c r="N204" s="125"/>
    </row>
    <row r="205" spans="1:14" hidden="1">
      <c r="A205" s="124">
        <v>15</v>
      </c>
      <c r="B205" s="123" t="s">
        <v>312</v>
      </c>
      <c r="C205" s="125"/>
      <c r="D205" s="134">
        <f t="shared" si="62"/>
        <v>6086</v>
      </c>
      <c r="E205" s="134">
        <f t="shared" si="63"/>
        <v>436</v>
      </c>
      <c r="F205" s="134">
        <f t="shared" si="64"/>
        <v>0</v>
      </c>
      <c r="G205" s="134">
        <f t="shared" si="65"/>
        <v>0</v>
      </c>
      <c r="H205" s="134">
        <f t="shared" si="66"/>
        <v>0</v>
      </c>
      <c r="I205" s="134">
        <f t="shared" si="67"/>
        <v>0</v>
      </c>
      <c r="J205" s="134">
        <f t="shared" si="68"/>
        <v>0</v>
      </c>
      <c r="K205" s="125"/>
      <c r="L205" s="125"/>
      <c r="M205" s="125"/>
      <c r="N205" s="125"/>
    </row>
    <row r="206" spans="1:14" hidden="1">
      <c r="A206" s="124">
        <v>16</v>
      </c>
      <c r="B206" s="135" t="s">
        <v>226</v>
      </c>
      <c r="C206" s="125"/>
      <c r="D206" s="134">
        <f t="shared" si="62"/>
        <v>0</v>
      </c>
      <c r="E206" s="134">
        <f t="shared" si="63"/>
        <v>22141</v>
      </c>
      <c r="F206" s="134">
        <f t="shared" si="64"/>
        <v>0</v>
      </c>
      <c r="G206" s="134">
        <f t="shared" si="65"/>
        <v>0</v>
      </c>
      <c r="H206" s="134">
        <f t="shared" si="66"/>
        <v>0</v>
      </c>
      <c r="I206" s="134">
        <f t="shared" si="67"/>
        <v>0</v>
      </c>
      <c r="J206" s="134">
        <f t="shared" si="68"/>
        <v>0</v>
      </c>
      <c r="K206" s="125"/>
      <c r="L206" s="125"/>
      <c r="M206" s="125"/>
      <c r="N206" s="125"/>
    </row>
    <row r="207" spans="1:14" hidden="1"/>
  </sheetData>
  <mergeCells count="22">
    <mergeCell ref="D6:D8"/>
    <mergeCell ref="F5:J5"/>
    <mergeCell ref="K5:M5"/>
    <mergeCell ref="K6:K8"/>
    <mergeCell ref="L6:L8"/>
    <mergeCell ref="M6:M8"/>
    <mergeCell ref="N5:N8"/>
    <mergeCell ref="O5:O8"/>
    <mergeCell ref="L1:N1"/>
    <mergeCell ref="F7:F8"/>
    <mergeCell ref="G7:G8"/>
    <mergeCell ref="H7:H8"/>
    <mergeCell ref="I7:J7"/>
    <mergeCell ref="H6:J6"/>
    <mergeCell ref="A2:N2"/>
    <mergeCell ref="A3:N3"/>
    <mergeCell ref="A5:A8"/>
    <mergeCell ref="B5:B8"/>
    <mergeCell ref="C5:D5"/>
    <mergeCell ref="E5:E8"/>
    <mergeCell ref="F6:G6"/>
    <mergeCell ref="C6:C8"/>
  </mergeCells>
  <printOptions horizontalCentered="1"/>
  <pageMargins left="0.19685039370078741" right="0.19685039370078741" top="0.51181102362204722" bottom="0.39370078740157483" header="0" footer="0.23622047244094491"/>
  <pageSetup paperSize="9" scale="75" orientation="landscape" r:id="rId1"/>
  <headerFooter>
    <oddFooter>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ySplit="3" topLeftCell="A4" activePane="bottomLeft" state="frozen"/>
      <selection pane="bottomLeft" activeCell="B23" sqref="B23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356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C5+C16+C58</f>
        <v>223640</v>
      </c>
      <c r="D4" s="60">
        <f>D5+D16+D58</f>
        <v>0</v>
      </c>
      <c r="E4" s="61">
        <f>D4/C4*100</f>
        <v>0</v>
      </c>
      <c r="F4" s="60">
        <f>F5+F16+F58</f>
        <v>223640</v>
      </c>
      <c r="G4" s="59"/>
    </row>
    <row r="5" spans="1:7">
      <c r="A5" s="62" t="s">
        <v>20</v>
      </c>
      <c r="B5" s="63" t="s">
        <v>21</v>
      </c>
      <c r="C5" s="64">
        <f>C6+C9</f>
        <v>75287</v>
      </c>
      <c r="D5" s="64">
        <f>D6+D9</f>
        <v>0</v>
      </c>
      <c r="E5" s="65"/>
      <c r="F5" s="64">
        <f>F6+F9</f>
        <v>75287</v>
      </c>
      <c r="G5" s="65"/>
    </row>
    <row r="6" spans="1:7">
      <c r="A6" s="66" t="s">
        <v>22</v>
      </c>
      <c r="B6" s="54" t="s">
        <v>49</v>
      </c>
      <c r="C6" s="67">
        <f>SUM(C7:C8)</f>
        <v>57715</v>
      </c>
      <c r="D6" s="67">
        <f>SUM(D7:D8)</f>
        <v>0</v>
      </c>
      <c r="E6" s="68"/>
      <c r="F6" s="67">
        <f>SUM(F7:F8)</f>
        <v>57715</v>
      </c>
      <c r="G6" s="68"/>
    </row>
    <row r="7" spans="1:7">
      <c r="A7" s="69">
        <v>1</v>
      </c>
      <c r="B7" s="19" t="s">
        <v>52</v>
      </c>
      <c r="C7" s="70">
        <f>'Bieu bc dinh ky'!E13</f>
        <v>45615</v>
      </c>
      <c r="D7" s="70">
        <f>'Bieu bc dinh ky'!H13</f>
        <v>0</v>
      </c>
      <c r="E7" s="70">
        <f>D7/C7*100</f>
        <v>0</v>
      </c>
      <c r="F7" s="70">
        <f>C7-D7</f>
        <v>45615</v>
      </c>
      <c r="G7" s="71"/>
    </row>
    <row r="8" spans="1:7">
      <c r="A8" s="69">
        <v>2</v>
      </c>
      <c r="B8" s="20" t="s">
        <v>53</v>
      </c>
      <c r="C8" s="70">
        <f>'Bieu bc dinh ky'!E14</f>
        <v>12100</v>
      </c>
      <c r="D8" s="70">
        <f>'Bieu bc dinh ky'!H14</f>
        <v>0</v>
      </c>
      <c r="E8" s="70">
        <f>D8/C8*100</f>
        <v>0</v>
      </c>
      <c r="F8" s="70">
        <f>C8-D8</f>
        <v>12100</v>
      </c>
      <c r="G8" s="71"/>
    </row>
    <row r="9" spans="1:7">
      <c r="A9" s="72" t="s">
        <v>25</v>
      </c>
      <c r="B9" s="54" t="s">
        <v>50</v>
      </c>
      <c r="C9" s="67">
        <f>SUM(C10:C15)</f>
        <v>17572</v>
      </c>
      <c r="D9" s="67">
        <f>SUM(D10:D15)</f>
        <v>0</v>
      </c>
      <c r="E9" s="68"/>
      <c r="F9" s="67">
        <f>SUM(F10:F15)</f>
        <v>17572</v>
      </c>
      <c r="G9" s="68"/>
    </row>
    <row r="10" spans="1:7">
      <c r="A10" s="69">
        <v>1</v>
      </c>
      <c r="B10" s="22" t="s">
        <v>62</v>
      </c>
      <c r="C10" s="70">
        <f>'Bieu bc dinh ky'!E18</f>
        <v>4143</v>
      </c>
      <c r="D10" s="70">
        <f>'Bieu bc dinh ky'!H18</f>
        <v>0</v>
      </c>
      <c r="E10" s="70">
        <f t="shared" ref="E10:E33" si="0">D10/C10*100</f>
        <v>0</v>
      </c>
      <c r="F10" s="70">
        <f t="shared" ref="F10:F33" si="1">C10-D10</f>
        <v>4143</v>
      </c>
      <c r="G10" s="71"/>
    </row>
    <row r="11" spans="1:7">
      <c r="A11" s="69">
        <v>2</v>
      </c>
      <c r="B11" s="22" t="s">
        <v>63</v>
      </c>
      <c r="C11" s="70">
        <f>'Bieu bc dinh ky'!E19</f>
        <v>5509</v>
      </c>
      <c r="D11" s="70">
        <f>'Bieu bc dinh ky'!H19</f>
        <v>0</v>
      </c>
      <c r="E11" s="70">
        <f t="shared" si="0"/>
        <v>0</v>
      </c>
      <c r="F11" s="70">
        <f t="shared" si="1"/>
        <v>5509</v>
      </c>
      <c r="G11" s="71"/>
    </row>
    <row r="12" spans="1:7">
      <c r="A12" s="69">
        <v>3</v>
      </c>
      <c r="B12" s="22" t="s">
        <v>64</v>
      </c>
      <c r="C12" s="70">
        <f>'Bieu bc dinh ky'!E20</f>
        <v>62</v>
      </c>
      <c r="D12" s="70">
        <f>'Bieu bc dinh ky'!H20</f>
        <v>0</v>
      </c>
      <c r="E12" s="70">
        <f t="shared" si="0"/>
        <v>0</v>
      </c>
      <c r="F12" s="70">
        <f t="shared" si="1"/>
        <v>62</v>
      </c>
      <c r="G12" s="71"/>
    </row>
    <row r="13" spans="1:7">
      <c r="A13" s="69">
        <v>4</v>
      </c>
      <c r="B13" s="22" t="s">
        <v>68</v>
      </c>
      <c r="C13" s="70">
        <f>'Bieu bc dinh ky'!E22</f>
        <v>2122</v>
      </c>
      <c r="D13" s="70">
        <f>'Bieu bc dinh ky'!H22</f>
        <v>0</v>
      </c>
      <c r="E13" s="70">
        <f t="shared" si="0"/>
        <v>0</v>
      </c>
      <c r="F13" s="70">
        <f t="shared" si="1"/>
        <v>2122</v>
      </c>
      <c r="G13" s="71"/>
    </row>
    <row r="14" spans="1:7">
      <c r="A14" s="69">
        <v>5</v>
      </c>
      <c r="B14" s="22" t="s">
        <v>72</v>
      </c>
      <c r="C14" s="70">
        <f>'Bieu bc dinh ky'!E24</f>
        <v>2736</v>
      </c>
      <c r="D14" s="70">
        <f>'Bieu bc dinh ky'!H24</f>
        <v>0</v>
      </c>
      <c r="E14" s="70">
        <f t="shared" si="0"/>
        <v>0</v>
      </c>
      <c r="F14" s="70">
        <f t="shared" si="1"/>
        <v>2736</v>
      </c>
      <c r="G14" s="71"/>
    </row>
    <row r="15" spans="1:7" ht="25.5">
      <c r="A15" s="69">
        <v>6</v>
      </c>
      <c r="B15" s="22" t="s">
        <v>75</v>
      </c>
      <c r="C15" s="70">
        <f>'Bieu bc dinh ky'!E26</f>
        <v>3000</v>
      </c>
      <c r="D15" s="70">
        <f>'Bieu bc dinh ky'!H26</f>
        <v>0</v>
      </c>
      <c r="E15" s="70">
        <f t="shared" si="0"/>
        <v>0</v>
      </c>
      <c r="F15" s="70">
        <f t="shared" si="1"/>
        <v>3000</v>
      </c>
      <c r="G15" s="71"/>
    </row>
    <row r="16" spans="1:7">
      <c r="A16" s="62" t="s">
        <v>27</v>
      </c>
      <c r="B16" s="73" t="s">
        <v>28</v>
      </c>
      <c r="C16" s="74">
        <f>C17+C51</f>
        <v>29513</v>
      </c>
      <c r="D16" s="74">
        <f>D17+D51</f>
        <v>0</v>
      </c>
      <c r="E16" s="74"/>
      <c r="F16" s="74">
        <f>F17+F51</f>
        <v>29513</v>
      </c>
      <c r="G16" s="75"/>
    </row>
    <row r="17" spans="1:7">
      <c r="A17" s="66" t="s">
        <v>22</v>
      </c>
      <c r="B17" s="38" t="s">
        <v>346</v>
      </c>
      <c r="C17" s="67">
        <f>C18+C45</f>
        <v>22013</v>
      </c>
      <c r="D17" s="67">
        <f>D18+D45</f>
        <v>0</v>
      </c>
      <c r="E17" s="67"/>
      <c r="F17" s="67">
        <f>F18+F45</f>
        <v>22013</v>
      </c>
      <c r="G17" s="76"/>
    </row>
    <row r="18" spans="1:7">
      <c r="A18" s="77" t="s">
        <v>347</v>
      </c>
      <c r="B18" s="39" t="s">
        <v>78</v>
      </c>
      <c r="C18" s="78">
        <f>C19+C23+C27</f>
        <v>16470</v>
      </c>
      <c r="D18" s="78">
        <f>D19+D23+D27</f>
        <v>0</v>
      </c>
      <c r="E18" s="78"/>
      <c r="F18" s="78">
        <f>F19+F23+F27</f>
        <v>16470</v>
      </c>
      <c r="G18" s="79"/>
    </row>
    <row r="19" spans="1:7">
      <c r="A19" s="80" t="s">
        <v>58</v>
      </c>
      <c r="B19" s="23" t="s">
        <v>82</v>
      </c>
      <c r="C19" s="81">
        <f>SUM(C20:C22)</f>
        <v>3222</v>
      </c>
      <c r="D19" s="81">
        <f>SUM(D20:D22)</f>
        <v>0</v>
      </c>
      <c r="E19" s="82"/>
      <c r="F19" s="81">
        <f>SUM(F20:F22)</f>
        <v>3222</v>
      </c>
      <c r="G19" s="79"/>
    </row>
    <row r="20" spans="1:7">
      <c r="A20" s="69">
        <v>1</v>
      </c>
      <c r="B20" s="25" t="s">
        <v>79</v>
      </c>
      <c r="C20" s="70">
        <f>'Bieu bc dinh ky'!E31</f>
        <v>2380</v>
      </c>
      <c r="D20" s="70">
        <f>'Bieu bc dinh ky'!H31</f>
        <v>0</v>
      </c>
      <c r="E20" s="70">
        <f t="shared" si="0"/>
        <v>0</v>
      </c>
      <c r="F20" s="70">
        <f t="shared" si="1"/>
        <v>2380</v>
      </c>
      <c r="G20" s="71"/>
    </row>
    <row r="21" spans="1:7">
      <c r="A21" s="69">
        <v>2</v>
      </c>
      <c r="B21" s="25" t="s">
        <v>80</v>
      </c>
      <c r="C21" s="70">
        <f>'Bieu bc dinh ky'!E32</f>
        <v>140</v>
      </c>
      <c r="D21" s="70">
        <f>'Bieu bc dinh ky'!H32</f>
        <v>0</v>
      </c>
      <c r="E21" s="70">
        <f t="shared" si="0"/>
        <v>0</v>
      </c>
      <c r="F21" s="70">
        <f t="shared" si="1"/>
        <v>140</v>
      </c>
      <c r="G21" s="71"/>
    </row>
    <row r="22" spans="1:7">
      <c r="A22" s="69">
        <v>3</v>
      </c>
      <c r="B22" s="26" t="s">
        <v>81</v>
      </c>
      <c r="C22" s="70">
        <f>'Bieu bc dinh ky'!E33</f>
        <v>702</v>
      </c>
      <c r="D22" s="70">
        <f>'Bieu bc dinh ky'!H33</f>
        <v>0</v>
      </c>
      <c r="E22" s="70">
        <f t="shared" si="0"/>
        <v>0</v>
      </c>
      <c r="F22" s="70">
        <f t="shared" si="1"/>
        <v>702</v>
      </c>
      <c r="G22" s="71"/>
    </row>
    <row r="23" spans="1:7">
      <c r="A23" s="83" t="s">
        <v>59</v>
      </c>
      <c r="B23" s="23" t="s">
        <v>86</v>
      </c>
      <c r="C23" s="81">
        <f>SUM(C24:C26)</f>
        <v>1698</v>
      </c>
      <c r="D23" s="81">
        <f>SUM(D24:D26)</f>
        <v>0</v>
      </c>
      <c r="E23" s="70"/>
      <c r="F23" s="81">
        <f>SUM(F24:F26)</f>
        <v>1698</v>
      </c>
      <c r="G23" s="71"/>
    </row>
    <row r="24" spans="1:7">
      <c r="A24" s="69">
        <v>1</v>
      </c>
      <c r="B24" s="28" t="s">
        <v>87</v>
      </c>
      <c r="C24" s="70">
        <f>'Bieu bc dinh ky'!E35</f>
        <v>100</v>
      </c>
      <c r="D24" s="70">
        <f>'Bieu bc dinh ky'!H35</f>
        <v>0</v>
      </c>
      <c r="E24" s="70">
        <f t="shared" si="0"/>
        <v>0</v>
      </c>
      <c r="F24" s="70">
        <f t="shared" si="1"/>
        <v>100</v>
      </c>
      <c r="G24" s="71"/>
    </row>
    <row r="25" spans="1:7">
      <c r="A25" s="69">
        <v>2</v>
      </c>
      <c r="B25" s="28" t="s">
        <v>88</v>
      </c>
      <c r="C25" s="70">
        <f>'Bieu bc dinh ky'!E36</f>
        <v>728</v>
      </c>
      <c r="D25" s="70">
        <f>'Bieu bc dinh ky'!H36</f>
        <v>0</v>
      </c>
      <c r="E25" s="70">
        <f t="shared" si="0"/>
        <v>0</v>
      </c>
      <c r="F25" s="70">
        <f t="shared" si="1"/>
        <v>728</v>
      </c>
      <c r="G25" s="71"/>
    </row>
    <row r="26" spans="1:7">
      <c r="A26" s="69">
        <v>3</v>
      </c>
      <c r="B26" s="28" t="s">
        <v>89</v>
      </c>
      <c r="C26" s="70">
        <f>'Bieu bc dinh ky'!E37</f>
        <v>870</v>
      </c>
      <c r="D26" s="70">
        <f>'Bieu bc dinh ky'!H37</f>
        <v>0</v>
      </c>
      <c r="E26" s="70">
        <f t="shared" si="0"/>
        <v>0</v>
      </c>
      <c r="F26" s="70">
        <f t="shared" si="1"/>
        <v>870</v>
      </c>
      <c r="G26" s="71"/>
    </row>
    <row r="27" spans="1:7">
      <c r="A27" s="83" t="s">
        <v>71</v>
      </c>
      <c r="B27" s="21" t="s">
        <v>51</v>
      </c>
      <c r="C27" s="81">
        <f>SUM(C28:C33)</f>
        <v>11550</v>
      </c>
      <c r="D27" s="81">
        <f>SUM(D28:D33)</f>
        <v>0</v>
      </c>
      <c r="E27" s="70"/>
      <c r="F27" s="81">
        <f>SUM(F28:F33)</f>
        <v>11550</v>
      </c>
      <c r="G27" s="71"/>
    </row>
    <row r="28" spans="1:7">
      <c r="A28" s="69">
        <v>1</v>
      </c>
      <c r="B28" s="28" t="s">
        <v>93</v>
      </c>
      <c r="C28" s="70">
        <f>'Bieu bc dinh ky'!E39</f>
        <v>7500</v>
      </c>
      <c r="D28" s="70">
        <f>'Bieu bc dinh ky'!H39</f>
        <v>0</v>
      </c>
      <c r="E28" s="70">
        <f t="shared" si="0"/>
        <v>0</v>
      </c>
      <c r="F28" s="70">
        <f t="shared" si="1"/>
        <v>7500</v>
      </c>
      <c r="G28" s="71"/>
    </row>
    <row r="29" spans="1:7" ht="25.5">
      <c r="A29" s="69">
        <v>2</v>
      </c>
      <c r="B29" s="28" t="s">
        <v>94</v>
      </c>
      <c r="C29" s="70">
        <f>'Bieu bc dinh ky'!E40</f>
        <v>2200</v>
      </c>
      <c r="D29" s="70">
        <f>'Bieu bc dinh ky'!H40</f>
        <v>0</v>
      </c>
      <c r="E29" s="70">
        <f t="shared" si="0"/>
        <v>0</v>
      </c>
      <c r="F29" s="70">
        <f t="shared" si="1"/>
        <v>2200</v>
      </c>
      <c r="G29" s="71"/>
    </row>
    <row r="30" spans="1:7">
      <c r="A30" s="69">
        <v>3</v>
      </c>
      <c r="B30" s="28" t="s">
        <v>95</v>
      </c>
      <c r="C30" s="70">
        <f>'Bieu bc dinh ky'!E41</f>
        <v>650</v>
      </c>
      <c r="D30" s="70">
        <f>'Bieu bc dinh ky'!H41</f>
        <v>0</v>
      </c>
      <c r="E30" s="70">
        <f t="shared" si="0"/>
        <v>0</v>
      </c>
      <c r="F30" s="70">
        <f t="shared" si="1"/>
        <v>650</v>
      </c>
      <c r="G30" s="71"/>
    </row>
    <row r="31" spans="1:7" ht="25.5">
      <c r="A31" s="69">
        <v>4</v>
      </c>
      <c r="B31" s="28" t="s">
        <v>96</v>
      </c>
      <c r="C31" s="70">
        <f>'Bieu bc dinh ky'!E42</f>
        <v>100</v>
      </c>
      <c r="D31" s="70">
        <f>'Bieu bc dinh ky'!H42</f>
        <v>0</v>
      </c>
      <c r="E31" s="70">
        <f t="shared" si="0"/>
        <v>0</v>
      </c>
      <c r="F31" s="70">
        <f t="shared" si="1"/>
        <v>100</v>
      </c>
      <c r="G31" s="71"/>
    </row>
    <row r="32" spans="1:7" ht="25.5">
      <c r="A32" s="69">
        <v>5</v>
      </c>
      <c r="B32" s="29" t="s">
        <v>97</v>
      </c>
      <c r="C32" s="70">
        <f>'Bieu bc dinh ky'!E43</f>
        <v>500</v>
      </c>
      <c r="D32" s="70">
        <f>'Bieu bc dinh ky'!H43</f>
        <v>0</v>
      </c>
      <c r="E32" s="70">
        <f t="shared" si="0"/>
        <v>0</v>
      </c>
      <c r="F32" s="70">
        <f t="shared" si="1"/>
        <v>500</v>
      </c>
      <c r="G32" s="71"/>
    </row>
    <row r="33" spans="1:7">
      <c r="A33" s="69">
        <v>6</v>
      </c>
      <c r="B33" s="29" t="s">
        <v>98</v>
      </c>
      <c r="C33" s="70">
        <f>'Bieu bc dinh ky'!E44</f>
        <v>600</v>
      </c>
      <c r="D33" s="70">
        <f>'Bieu bc dinh ky'!H44</f>
        <v>0</v>
      </c>
      <c r="E33" s="70">
        <f t="shared" si="0"/>
        <v>0</v>
      </c>
      <c r="F33" s="70">
        <f t="shared" si="1"/>
        <v>600</v>
      </c>
      <c r="G33" s="71"/>
    </row>
    <row r="34" spans="1:7">
      <c r="A34" s="84" t="s">
        <v>77</v>
      </c>
      <c r="B34" s="23" t="s">
        <v>105</v>
      </c>
      <c r="C34" s="85">
        <f>C35+C42</f>
        <v>6900</v>
      </c>
      <c r="D34" s="85">
        <f>D35+D42</f>
        <v>0</v>
      </c>
      <c r="E34" s="71"/>
      <c r="F34" s="85">
        <f>F35+F42</f>
        <v>6900</v>
      </c>
      <c r="G34" s="71"/>
    </row>
    <row r="35" spans="1:7">
      <c r="A35" s="71"/>
      <c r="B35" s="30" t="s">
        <v>107</v>
      </c>
      <c r="C35" s="86">
        <f>SUM(C36:C41)</f>
        <v>5000</v>
      </c>
      <c r="D35" s="86">
        <f>SUM(D36:D41)</f>
        <v>0</v>
      </c>
      <c r="E35" s="87"/>
      <c r="F35" s="86">
        <f>SUM(F36:F41)</f>
        <v>5000</v>
      </c>
      <c r="G35" s="71"/>
    </row>
    <row r="36" spans="1:7">
      <c r="A36" s="69">
        <v>1</v>
      </c>
      <c r="B36" s="31" t="s">
        <v>108</v>
      </c>
      <c r="C36" s="70">
        <f>'Bieu bc dinh ky'!E48</f>
        <v>1500</v>
      </c>
      <c r="D36" s="70">
        <f>'Bieu bc dinh ky'!H48</f>
        <v>0</v>
      </c>
      <c r="E36" s="70">
        <f t="shared" ref="E36:E44" si="2">D36/C36*100</f>
        <v>0</v>
      </c>
      <c r="F36" s="70">
        <f t="shared" ref="F36:F44" si="3">C36-D36</f>
        <v>1500</v>
      </c>
      <c r="G36" s="71"/>
    </row>
    <row r="37" spans="1:7">
      <c r="A37" s="69">
        <v>2</v>
      </c>
      <c r="B37" s="31" t="s">
        <v>109</v>
      </c>
      <c r="C37" s="70">
        <f>'Bieu bc dinh ky'!E49</f>
        <v>400</v>
      </c>
      <c r="D37" s="70">
        <f>'Bieu bc dinh ky'!H49</f>
        <v>0</v>
      </c>
      <c r="E37" s="70">
        <f t="shared" si="2"/>
        <v>0</v>
      </c>
      <c r="F37" s="70">
        <f t="shared" si="3"/>
        <v>400</v>
      </c>
      <c r="G37" s="71"/>
    </row>
    <row r="38" spans="1:7" ht="25.5">
      <c r="A38" s="69">
        <v>3</v>
      </c>
      <c r="B38" s="31" t="s">
        <v>110</v>
      </c>
      <c r="C38" s="70">
        <f>'Bieu bc dinh ky'!E50</f>
        <v>800</v>
      </c>
      <c r="D38" s="70">
        <f>'Bieu bc dinh ky'!H50</f>
        <v>0</v>
      </c>
      <c r="E38" s="70">
        <f t="shared" si="2"/>
        <v>0</v>
      </c>
      <c r="F38" s="70">
        <f t="shared" si="3"/>
        <v>800</v>
      </c>
      <c r="G38" s="71"/>
    </row>
    <row r="39" spans="1:7">
      <c r="A39" s="69">
        <v>4</v>
      </c>
      <c r="B39" s="31" t="s">
        <v>111</v>
      </c>
      <c r="C39" s="70">
        <f>'Bieu bc dinh ky'!E51</f>
        <v>800</v>
      </c>
      <c r="D39" s="70">
        <f>'Bieu bc dinh ky'!H51</f>
        <v>0</v>
      </c>
      <c r="E39" s="70">
        <f t="shared" si="2"/>
        <v>0</v>
      </c>
      <c r="F39" s="70">
        <f t="shared" si="3"/>
        <v>800</v>
      </c>
      <c r="G39" s="71"/>
    </row>
    <row r="40" spans="1:7" ht="25.5">
      <c r="A40" s="69">
        <v>5</v>
      </c>
      <c r="B40" s="32" t="s">
        <v>112</v>
      </c>
      <c r="C40" s="70">
        <f>'Bieu bc dinh ky'!E52</f>
        <v>500</v>
      </c>
      <c r="D40" s="70">
        <f>'Bieu bc dinh ky'!H52</f>
        <v>0</v>
      </c>
      <c r="E40" s="70">
        <f t="shared" si="2"/>
        <v>0</v>
      </c>
      <c r="F40" s="70">
        <f t="shared" si="3"/>
        <v>500</v>
      </c>
      <c r="G40" s="71"/>
    </row>
    <row r="41" spans="1:7">
      <c r="A41" s="69">
        <v>6</v>
      </c>
      <c r="B41" s="29" t="s">
        <v>113</v>
      </c>
      <c r="C41" s="70">
        <f>'Bieu bc dinh ky'!E53</f>
        <v>1000</v>
      </c>
      <c r="D41" s="70">
        <f>'Bieu bc dinh ky'!H53</f>
        <v>0</v>
      </c>
      <c r="E41" s="70">
        <f t="shared" si="2"/>
        <v>0</v>
      </c>
      <c r="F41" s="70">
        <f t="shared" si="3"/>
        <v>1000</v>
      </c>
      <c r="G41" s="71"/>
    </row>
    <row r="42" spans="1:7">
      <c r="A42" s="71"/>
      <c r="B42" s="30" t="s">
        <v>114</v>
      </c>
      <c r="C42" s="86">
        <f>SUM(C43:C44)</f>
        <v>1900</v>
      </c>
      <c r="D42" s="86">
        <f>SUM(D43:D44)</f>
        <v>0</v>
      </c>
      <c r="E42" s="87"/>
      <c r="F42" s="86">
        <f>SUM(F43:F44)</f>
        <v>1900</v>
      </c>
      <c r="G42" s="71"/>
    </row>
    <row r="43" spans="1:7">
      <c r="A43" s="88">
        <v>1</v>
      </c>
      <c r="B43" s="33" t="s">
        <v>115</v>
      </c>
      <c r="C43" s="70">
        <f>'Bieu bc dinh ky'!E48</f>
        <v>1500</v>
      </c>
      <c r="D43" s="70">
        <f>'Bieu bc dinh ky'!H55</f>
        <v>0</v>
      </c>
      <c r="E43" s="70">
        <f t="shared" si="2"/>
        <v>0</v>
      </c>
      <c r="F43" s="70">
        <f t="shared" si="3"/>
        <v>1500</v>
      </c>
      <c r="G43" s="71"/>
    </row>
    <row r="44" spans="1:7">
      <c r="A44" s="88">
        <v>2</v>
      </c>
      <c r="B44" s="29" t="s">
        <v>116</v>
      </c>
      <c r="C44" s="70">
        <f>'Bieu bc dinh ky'!E49</f>
        <v>400</v>
      </c>
      <c r="D44" s="70">
        <f>'Bieu bc dinh ky'!H56</f>
        <v>0</v>
      </c>
      <c r="E44" s="70">
        <f t="shared" si="2"/>
        <v>0</v>
      </c>
      <c r="F44" s="70">
        <f t="shared" si="3"/>
        <v>400</v>
      </c>
      <c r="G44" s="71"/>
    </row>
    <row r="45" spans="1:7" ht="25.5">
      <c r="A45" s="89" t="s">
        <v>348</v>
      </c>
      <c r="B45" s="39" t="s">
        <v>125</v>
      </c>
      <c r="C45" s="78">
        <f>C46+C48</f>
        <v>5543</v>
      </c>
      <c r="D45" s="78">
        <f>D46+D48</f>
        <v>0</v>
      </c>
      <c r="E45" s="79"/>
      <c r="F45" s="78">
        <f>F46+F48</f>
        <v>5543</v>
      </c>
      <c r="G45" s="79"/>
    </row>
    <row r="46" spans="1:7">
      <c r="A46" s="71"/>
      <c r="B46" s="34" t="s">
        <v>127</v>
      </c>
      <c r="C46" s="86">
        <f>SUM(C47)</f>
        <v>3052</v>
      </c>
      <c r="D46" s="86">
        <f>SUM(D47)</f>
        <v>0</v>
      </c>
      <c r="E46" s="71"/>
      <c r="F46" s="86">
        <f>SUM(F47)</f>
        <v>3052</v>
      </c>
      <c r="G46" s="71"/>
    </row>
    <row r="47" spans="1:7">
      <c r="A47" s="69">
        <v>1</v>
      </c>
      <c r="B47" s="28" t="s">
        <v>128</v>
      </c>
      <c r="C47" s="70">
        <f>'Bieu bc dinh ky'!E60</f>
        <v>3052</v>
      </c>
      <c r="D47" s="70">
        <f>'Bieu bc dinh ky'!H60</f>
        <v>0</v>
      </c>
      <c r="E47" s="70">
        <f t="shared" ref="E47" si="4">D47/C47*100</f>
        <v>0</v>
      </c>
      <c r="F47" s="70">
        <f t="shared" ref="F47:F50" si="5">C47-D47</f>
        <v>3052</v>
      </c>
      <c r="G47" s="71"/>
    </row>
    <row r="48" spans="1:7">
      <c r="A48" s="71"/>
      <c r="B48" s="34" t="s">
        <v>129</v>
      </c>
      <c r="C48" s="86">
        <f>SUM(C49:C50)</f>
        <v>2491</v>
      </c>
      <c r="D48" s="86">
        <f>SUM(D49:D50)</f>
        <v>0</v>
      </c>
      <c r="E48" s="71"/>
      <c r="F48" s="86">
        <f>SUM(F49:F50)</f>
        <v>2491</v>
      </c>
      <c r="G48" s="71"/>
    </row>
    <row r="49" spans="1:7" ht="25.5">
      <c r="A49" s="88">
        <v>1</v>
      </c>
      <c r="B49" s="28" t="s">
        <v>130</v>
      </c>
      <c r="C49" s="70">
        <f>'Bieu bc dinh ky'!E62</f>
        <v>1868</v>
      </c>
      <c r="D49" s="70">
        <f>'Bieu bc dinh ky'!H62</f>
        <v>0</v>
      </c>
      <c r="E49" s="70">
        <f t="shared" ref="E49:E50" si="6">D49/C49*100</f>
        <v>0</v>
      </c>
      <c r="F49" s="70">
        <f t="shared" si="5"/>
        <v>1868</v>
      </c>
      <c r="G49" s="71"/>
    </row>
    <row r="50" spans="1:7" ht="25.5">
      <c r="A50" s="88">
        <v>2</v>
      </c>
      <c r="B50" s="28" t="s">
        <v>131</v>
      </c>
      <c r="C50" s="70">
        <f>'Bieu bc dinh ky'!E63</f>
        <v>623</v>
      </c>
      <c r="D50" s="70">
        <f>'Bieu bc dinh ky'!H63</f>
        <v>0</v>
      </c>
      <c r="E50" s="70">
        <f t="shared" si="6"/>
        <v>0</v>
      </c>
      <c r="F50" s="70">
        <f t="shared" si="5"/>
        <v>623</v>
      </c>
      <c r="G50" s="71"/>
    </row>
    <row r="51" spans="1:7">
      <c r="A51" s="77" t="s">
        <v>25</v>
      </c>
      <c r="B51" s="39" t="s">
        <v>136</v>
      </c>
      <c r="C51" s="78">
        <f>C52+C55</f>
        <v>7500</v>
      </c>
      <c r="D51" s="78">
        <f>D52+D55</f>
        <v>0</v>
      </c>
      <c r="E51" s="79"/>
      <c r="F51" s="78">
        <f>F52+F55</f>
        <v>7500</v>
      </c>
      <c r="G51" s="79"/>
    </row>
    <row r="52" spans="1:7">
      <c r="A52" s="36">
        <v>1</v>
      </c>
      <c r="B52" s="39" t="s">
        <v>137</v>
      </c>
      <c r="C52" s="85">
        <f>C53</f>
        <v>6800</v>
      </c>
      <c r="D52" s="85">
        <f>D53</f>
        <v>0</v>
      </c>
      <c r="E52" s="71"/>
      <c r="F52" s="85">
        <f>F53</f>
        <v>6800</v>
      </c>
      <c r="G52" s="71"/>
    </row>
    <row r="53" spans="1:7">
      <c r="A53" s="35"/>
      <c r="B53" s="23" t="s">
        <v>86</v>
      </c>
      <c r="C53" s="81">
        <f>SUM(C54)</f>
        <v>6800</v>
      </c>
      <c r="D53" s="81">
        <f>SUM(D54)</f>
        <v>0</v>
      </c>
      <c r="E53" s="71"/>
      <c r="F53" s="81">
        <f>SUM(F54)</f>
        <v>6800</v>
      </c>
      <c r="G53" s="71"/>
    </row>
    <row r="54" spans="1:7">
      <c r="A54" s="40">
        <v>1</v>
      </c>
      <c r="B54" s="28" t="s">
        <v>138</v>
      </c>
      <c r="C54" s="70">
        <f>'Bieu bc dinh ky'!E67</f>
        <v>6800</v>
      </c>
      <c r="D54" s="70">
        <f>'Bieu bc dinh ky'!H67</f>
        <v>0</v>
      </c>
      <c r="E54" s="70">
        <f t="shared" ref="E54" si="7">D54/C54*100</f>
        <v>0</v>
      </c>
      <c r="F54" s="70">
        <f t="shared" ref="F54" si="8">C54-D54</f>
        <v>6800</v>
      </c>
      <c r="G54" s="71"/>
    </row>
    <row r="55" spans="1:7">
      <c r="A55" s="36">
        <v>2</v>
      </c>
      <c r="B55" s="39" t="s">
        <v>139</v>
      </c>
      <c r="C55" s="85">
        <f>C56</f>
        <v>700</v>
      </c>
      <c r="D55" s="85">
        <f>D56</f>
        <v>0</v>
      </c>
      <c r="E55" s="71"/>
      <c r="F55" s="85">
        <f>F56</f>
        <v>700</v>
      </c>
      <c r="G55" s="71"/>
    </row>
    <row r="56" spans="1:7">
      <c r="A56" s="35"/>
      <c r="B56" s="23" t="s">
        <v>126</v>
      </c>
      <c r="C56" s="81">
        <f>SUM(C57)</f>
        <v>700</v>
      </c>
      <c r="D56" s="81">
        <f>SUM(D57)</f>
        <v>0</v>
      </c>
      <c r="E56" s="71"/>
      <c r="F56" s="81">
        <f>SUM(F57)</f>
        <v>700</v>
      </c>
      <c r="G56" s="71"/>
    </row>
    <row r="57" spans="1:7">
      <c r="A57" s="40">
        <v>1</v>
      </c>
      <c r="B57" s="28" t="s">
        <v>140</v>
      </c>
      <c r="C57" s="70">
        <f>'Bieu bc dinh ky'!E70</f>
        <v>700</v>
      </c>
      <c r="D57" s="70">
        <f>'Bieu bc dinh ky'!H70</f>
        <v>0</v>
      </c>
      <c r="E57" s="70">
        <f t="shared" ref="E57" si="9">D57/C57*100</f>
        <v>0</v>
      </c>
      <c r="F57" s="70">
        <f t="shared" ref="F57" si="10">C57-D57</f>
        <v>700</v>
      </c>
      <c r="G57" s="71"/>
    </row>
    <row r="58" spans="1:7">
      <c r="A58" s="62" t="s">
        <v>145</v>
      </c>
      <c r="B58" s="73" t="s">
        <v>349</v>
      </c>
      <c r="C58" s="74">
        <f>C59+C63+C80</f>
        <v>118840</v>
      </c>
      <c r="D58" s="74">
        <f>D59+D63+D80</f>
        <v>0</v>
      </c>
      <c r="E58" s="74">
        <f>D58/C58*100</f>
        <v>0</v>
      </c>
      <c r="F58" s="74">
        <f>F59+F63+F80</f>
        <v>118840</v>
      </c>
      <c r="G58" s="75"/>
    </row>
    <row r="59" spans="1:7">
      <c r="A59" s="24" t="s">
        <v>22</v>
      </c>
      <c r="B59" s="90" t="s">
        <v>147</v>
      </c>
      <c r="C59" s="67">
        <f>C60</f>
        <v>917</v>
      </c>
      <c r="D59" s="67">
        <f>D60</f>
        <v>0</v>
      </c>
      <c r="E59" s="91">
        <f>D59/C59*100</f>
        <v>0</v>
      </c>
      <c r="F59" s="67">
        <f>F60</f>
        <v>917</v>
      </c>
      <c r="G59" s="68"/>
    </row>
    <row r="60" spans="1:7">
      <c r="A60" s="71"/>
      <c r="B60" s="41" t="s">
        <v>148</v>
      </c>
      <c r="C60" s="81">
        <f>SUM(C61:C62)</f>
        <v>917</v>
      </c>
      <c r="D60" s="81">
        <f>SUM(D61:D62)</f>
        <v>0</v>
      </c>
      <c r="E60" s="70">
        <f t="shared" ref="E60:E62" si="11">D60/C60*100</f>
        <v>0</v>
      </c>
      <c r="F60" s="81">
        <f>SUM(F61:F62)</f>
        <v>917</v>
      </c>
      <c r="G60" s="71"/>
    </row>
    <row r="61" spans="1:7" ht="25.5">
      <c r="A61" s="40">
        <v>1</v>
      </c>
      <c r="B61" s="42" t="s">
        <v>149</v>
      </c>
      <c r="C61" s="70">
        <f>'Bieu bc dinh ky'!E75</f>
        <v>150</v>
      </c>
      <c r="D61" s="70">
        <f>'Bieu bc dinh ky'!H75</f>
        <v>0</v>
      </c>
      <c r="E61" s="70">
        <f t="shared" si="11"/>
        <v>0</v>
      </c>
      <c r="F61" s="70">
        <f t="shared" ref="F61:F62" si="12">C61-D61</f>
        <v>150</v>
      </c>
      <c r="G61" s="71"/>
    </row>
    <row r="62" spans="1:7">
      <c r="A62" s="40">
        <v>2</v>
      </c>
      <c r="B62" s="42" t="s">
        <v>167</v>
      </c>
      <c r="C62" s="70">
        <f>'Bieu bc dinh ky'!E93</f>
        <v>767</v>
      </c>
      <c r="D62" s="70">
        <f>'Bieu bc dinh ky'!H93</f>
        <v>0</v>
      </c>
      <c r="E62" s="70">
        <f t="shared" si="11"/>
        <v>0</v>
      </c>
      <c r="F62" s="70">
        <f t="shared" si="12"/>
        <v>767</v>
      </c>
      <c r="G62" s="71"/>
    </row>
    <row r="63" spans="1:7">
      <c r="A63" s="24" t="s">
        <v>25</v>
      </c>
      <c r="B63" s="38" t="s">
        <v>186</v>
      </c>
      <c r="C63" s="67">
        <f>C64</f>
        <v>48609</v>
      </c>
      <c r="D63" s="67">
        <f>D64</f>
        <v>0</v>
      </c>
      <c r="E63" s="91">
        <f>D63/C63*100</f>
        <v>0</v>
      </c>
      <c r="F63" s="67">
        <f>F64</f>
        <v>48609</v>
      </c>
      <c r="G63" s="68"/>
    </row>
    <row r="64" spans="1:7">
      <c r="A64" s="18"/>
      <c r="B64" s="45" t="s">
        <v>188</v>
      </c>
      <c r="C64" s="85">
        <f>C65</f>
        <v>48609</v>
      </c>
      <c r="D64" s="85">
        <f>D65</f>
        <v>0</v>
      </c>
      <c r="E64" s="70">
        <f t="shared" ref="E64:E79" si="13">D64/C64*100</f>
        <v>0</v>
      </c>
      <c r="F64" s="85">
        <f>F65</f>
        <v>48609</v>
      </c>
      <c r="G64" s="71"/>
    </row>
    <row r="65" spans="1:7">
      <c r="A65" s="18" t="s">
        <v>58</v>
      </c>
      <c r="B65" s="41" t="s">
        <v>126</v>
      </c>
      <c r="C65" s="81">
        <f>SUM(C66:C79)</f>
        <v>48609</v>
      </c>
      <c r="D65" s="81">
        <f>SUM(D66:D79)</f>
        <v>0</v>
      </c>
      <c r="E65" s="70">
        <f t="shared" si="13"/>
        <v>0</v>
      </c>
      <c r="F65" s="81">
        <f>SUM(F66:F79)</f>
        <v>48609</v>
      </c>
      <c r="G65" s="71"/>
    </row>
    <row r="66" spans="1:7">
      <c r="A66" s="40">
        <v>1</v>
      </c>
      <c r="B66" s="42" t="s">
        <v>189</v>
      </c>
      <c r="C66" s="70">
        <f>'Bieu bc dinh ky'!E97</f>
        <v>5809</v>
      </c>
      <c r="D66" s="70">
        <f>'Bieu bc dinh ky'!H97</f>
        <v>0</v>
      </c>
      <c r="E66" s="70">
        <f t="shared" si="13"/>
        <v>0</v>
      </c>
      <c r="F66" s="70">
        <f t="shared" ref="F66:F79" si="14">C66-D66</f>
        <v>5809</v>
      </c>
      <c r="G66" s="71"/>
    </row>
    <row r="67" spans="1:7" ht="25.5">
      <c r="A67" s="40">
        <v>2</v>
      </c>
      <c r="B67" s="42" t="s">
        <v>190</v>
      </c>
      <c r="C67" s="70">
        <f>'Bieu bc dinh ky'!E98</f>
        <v>12047</v>
      </c>
      <c r="D67" s="70">
        <f>'Bieu bc dinh ky'!H98</f>
        <v>0</v>
      </c>
      <c r="E67" s="70">
        <f t="shared" si="13"/>
        <v>0</v>
      </c>
      <c r="F67" s="70">
        <f t="shared" si="14"/>
        <v>12047</v>
      </c>
      <c r="G67" s="71"/>
    </row>
    <row r="68" spans="1:7" ht="25.5">
      <c r="A68" s="40">
        <v>3</v>
      </c>
      <c r="B68" s="42" t="s">
        <v>191</v>
      </c>
      <c r="C68" s="70">
        <f>'Bieu bc dinh ky'!E99</f>
        <v>16850</v>
      </c>
      <c r="D68" s="70">
        <f>'Bieu bc dinh ky'!H99</f>
        <v>0</v>
      </c>
      <c r="E68" s="70">
        <f t="shared" si="13"/>
        <v>0</v>
      </c>
      <c r="F68" s="70">
        <f t="shared" si="14"/>
        <v>16850</v>
      </c>
      <c r="G68" s="71"/>
    </row>
    <row r="69" spans="1:7">
      <c r="A69" s="40">
        <v>4</v>
      </c>
      <c r="B69" s="42" t="s">
        <v>192</v>
      </c>
      <c r="C69" s="70">
        <f>'Bieu bc dinh ky'!E100</f>
        <v>934</v>
      </c>
      <c r="D69" s="70">
        <f>'Bieu bc dinh ky'!H100</f>
        <v>0</v>
      </c>
      <c r="E69" s="70">
        <f t="shared" si="13"/>
        <v>0</v>
      </c>
      <c r="F69" s="70">
        <f t="shared" si="14"/>
        <v>934</v>
      </c>
      <c r="G69" s="71"/>
    </row>
    <row r="70" spans="1:7">
      <c r="A70" s="40">
        <v>5</v>
      </c>
      <c r="B70" s="42" t="s">
        <v>193</v>
      </c>
      <c r="C70" s="70">
        <f>'Bieu bc dinh ky'!E101</f>
        <v>762</v>
      </c>
      <c r="D70" s="70">
        <f>'Bieu bc dinh ky'!H101</f>
        <v>0</v>
      </c>
      <c r="E70" s="70">
        <f t="shared" si="13"/>
        <v>0</v>
      </c>
      <c r="F70" s="70">
        <f t="shared" si="14"/>
        <v>762</v>
      </c>
      <c r="G70" s="71"/>
    </row>
    <row r="71" spans="1:7">
      <c r="A71" s="40">
        <v>6</v>
      </c>
      <c r="B71" s="42" t="s">
        <v>194</v>
      </c>
      <c r="C71" s="70">
        <f>'Bieu bc dinh ky'!E102</f>
        <v>1048</v>
      </c>
      <c r="D71" s="70">
        <f>'Bieu bc dinh ky'!H102</f>
        <v>0</v>
      </c>
      <c r="E71" s="70">
        <f t="shared" si="13"/>
        <v>0</v>
      </c>
      <c r="F71" s="70">
        <f t="shared" si="14"/>
        <v>1048</v>
      </c>
      <c r="G71" s="71"/>
    </row>
    <row r="72" spans="1:7">
      <c r="A72" s="40">
        <v>7</v>
      </c>
      <c r="B72" s="42" t="s">
        <v>195</v>
      </c>
      <c r="C72" s="70">
        <f>'Bieu bc dinh ky'!E103</f>
        <v>952</v>
      </c>
      <c r="D72" s="70">
        <f>'Bieu bc dinh ky'!H103</f>
        <v>0</v>
      </c>
      <c r="E72" s="70">
        <f t="shared" si="13"/>
        <v>0</v>
      </c>
      <c r="F72" s="70">
        <f t="shared" si="14"/>
        <v>952</v>
      </c>
      <c r="G72" s="71"/>
    </row>
    <row r="73" spans="1:7" ht="25.5">
      <c r="A73" s="40">
        <v>8</v>
      </c>
      <c r="B73" s="42" t="s">
        <v>196</v>
      </c>
      <c r="C73" s="70">
        <f>'Bieu bc dinh ky'!E104</f>
        <v>7003</v>
      </c>
      <c r="D73" s="70">
        <f>'Bieu bc dinh ky'!H104</f>
        <v>0</v>
      </c>
      <c r="E73" s="70">
        <f t="shared" si="13"/>
        <v>0</v>
      </c>
      <c r="F73" s="70">
        <f t="shared" si="14"/>
        <v>7003</v>
      </c>
      <c r="G73" s="71"/>
    </row>
    <row r="74" spans="1:7">
      <c r="A74" s="40">
        <v>9</v>
      </c>
      <c r="B74" s="42" t="s">
        <v>197</v>
      </c>
      <c r="C74" s="70">
        <f>'Bieu bc dinh ky'!E105</f>
        <v>762</v>
      </c>
      <c r="D74" s="70">
        <f>'Bieu bc dinh ky'!H105</f>
        <v>0</v>
      </c>
      <c r="E74" s="70">
        <f t="shared" si="13"/>
        <v>0</v>
      </c>
      <c r="F74" s="70">
        <f t="shared" si="14"/>
        <v>762</v>
      </c>
      <c r="G74" s="71"/>
    </row>
    <row r="75" spans="1:7">
      <c r="A75" s="40">
        <v>10</v>
      </c>
      <c r="B75" s="42" t="s">
        <v>198</v>
      </c>
      <c r="C75" s="70">
        <f>'Bieu bc dinh ky'!E106</f>
        <v>436</v>
      </c>
      <c r="D75" s="70">
        <f>'Bieu bc dinh ky'!H106</f>
        <v>0</v>
      </c>
      <c r="E75" s="70">
        <f t="shared" si="13"/>
        <v>0</v>
      </c>
      <c r="F75" s="70">
        <f t="shared" si="14"/>
        <v>436</v>
      </c>
      <c r="G75" s="71"/>
    </row>
    <row r="76" spans="1:7">
      <c r="A76" s="40">
        <v>11</v>
      </c>
      <c r="B76" s="42" t="s">
        <v>108</v>
      </c>
      <c r="C76" s="70">
        <f>'Bieu bc dinh ky'!E107</f>
        <v>340</v>
      </c>
      <c r="D76" s="70">
        <f>'Bieu bc dinh ky'!H107</f>
        <v>0</v>
      </c>
      <c r="E76" s="70">
        <f t="shared" si="13"/>
        <v>0</v>
      </c>
      <c r="F76" s="70">
        <f t="shared" si="14"/>
        <v>340</v>
      </c>
      <c r="G76" s="71"/>
    </row>
    <row r="77" spans="1:7">
      <c r="A77" s="40">
        <v>12</v>
      </c>
      <c r="B77" s="42" t="s">
        <v>109</v>
      </c>
      <c r="C77" s="70">
        <f>'Bieu bc dinh ky'!E108</f>
        <v>971</v>
      </c>
      <c r="D77" s="70">
        <f>'Bieu bc dinh ky'!H108</f>
        <v>0</v>
      </c>
      <c r="E77" s="70">
        <f t="shared" si="13"/>
        <v>0</v>
      </c>
      <c r="F77" s="70">
        <f t="shared" si="14"/>
        <v>971</v>
      </c>
      <c r="G77" s="71"/>
    </row>
    <row r="78" spans="1:7" ht="25.5">
      <c r="A78" s="40">
        <v>13</v>
      </c>
      <c r="B78" s="42" t="s">
        <v>110</v>
      </c>
      <c r="C78" s="70">
        <f>'Bieu bc dinh ky'!E109</f>
        <v>443</v>
      </c>
      <c r="D78" s="70">
        <f>'Bieu bc dinh ky'!H109</f>
        <v>0</v>
      </c>
      <c r="E78" s="70">
        <f t="shared" si="13"/>
        <v>0</v>
      </c>
      <c r="F78" s="70">
        <f t="shared" si="14"/>
        <v>443</v>
      </c>
      <c r="G78" s="71"/>
    </row>
    <row r="79" spans="1:7">
      <c r="A79" s="40">
        <v>14</v>
      </c>
      <c r="B79" s="42" t="s">
        <v>111</v>
      </c>
      <c r="C79" s="70">
        <f>'Bieu bc dinh ky'!E110</f>
        <v>252</v>
      </c>
      <c r="D79" s="70">
        <f>'Bieu bc dinh ky'!H110</f>
        <v>0</v>
      </c>
      <c r="E79" s="70">
        <f t="shared" si="13"/>
        <v>0</v>
      </c>
      <c r="F79" s="70">
        <f t="shared" si="14"/>
        <v>252</v>
      </c>
      <c r="G79" s="71"/>
    </row>
    <row r="80" spans="1:7">
      <c r="A80" s="24" t="s">
        <v>26</v>
      </c>
      <c r="B80" s="38" t="s">
        <v>223</v>
      </c>
      <c r="C80" s="67">
        <f>C81+C85+C89+C104+C111</f>
        <v>69314</v>
      </c>
      <c r="D80" s="67">
        <f>D81+D85+D89+D104+D111</f>
        <v>0</v>
      </c>
      <c r="E80" s="92">
        <f>D80/C80</f>
        <v>0</v>
      </c>
      <c r="F80" s="67">
        <f>F81+F85+F89+F104+F111</f>
        <v>69314</v>
      </c>
      <c r="G80" s="68"/>
    </row>
    <row r="81" spans="1:7">
      <c r="A81" s="93"/>
      <c r="B81" s="57" t="s">
        <v>187</v>
      </c>
      <c r="C81" s="94">
        <f>C82</f>
        <v>1113</v>
      </c>
      <c r="D81" s="94">
        <f>D82</f>
        <v>0</v>
      </c>
      <c r="E81" s="95">
        <f>D81/C81*100</f>
        <v>0</v>
      </c>
      <c r="F81" s="94">
        <f>F82</f>
        <v>1113</v>
      </c>
      <c r="G81" s="96"/>
    </row>
    <row r="82" spans="1:7">
      <c r="A82" s="71"/>
      <c r="B82" s="41" t="s">
        <v>164</v>
      </c>
      <c r="C82" s="81">
        <f>SUM(C83:C84)</f>
        <v>1113</v>
      </c>
      <c r="D82" s="81">
        <f>SUM(D83:D84)</f>
        <v>0</v>
      </c>
      <c r="E82" s="71"/>
      <c r="F82" s="81">
        <f>SUM(F83:F84)</f>
        <v>1113</v>
      </c>
      <c r="G82" s="71"/>
    </row>
    <row r="83" spans="1:7">
      <c r="A83" s="69">
        <v>1</v>
      </c>
      <c r="B83" s="43" t="s">
        <v>224</v>
      </c>
      <c r="C83" s="70">
        <f>'Bieu bc dinh ky'!E122</f>
        <v>80</v>
      </c>
      <c r="D83" s="70">
        <f>'Bieu bc dinh ky'!H122</f>
        <v>0</v>
      </c>
      <c r="E83" s="70">
        <f t="shared" ref="E83:E84" si="15">D83/C83*100</f>
        <v>0</v>
      </c>
      <c r="F83" s="70">
        <f t="shared" ref="F83:F84" si="16">C83-D83</f>
        <v>80</v>
      </c>
      <c r="G83" s="71"/>
    </row>
    <row r="84" spans="1:7">
      <c r="A84" s="69">
        <v>2</v>
      </c>
      <c r="B84" s="43" t="s">
        <v>225</v>
      </c>
      <c r="C84" s="70">
        <f>'Bieu bc dinh ky'!E123</f>
        <v>1033</v>
      </c>
      <c r="D84" s="70">
        <f>'Bieu bc dinh ky'!H123</f>
        <v>0</v>
      </c>
      <c r="E84" s="70">
        <f t="shared" si="15"/>
        <v>0</v>
      </c>
      <c r="F84" s="70">
        <f t="shared" si="16"/>
        <v>1033</v>
      </c>
      <c r="G84" s="71"/>
    </row>
    <row r="85" spans="1:7">
      <c r="A85" s="93"/>
      <c r="B85" s="57" t="s">
        <v>227</v>
      </c>
      <c r="C85" s="94">
        <f>C86</f>
        <v>5277</v>
      </c>
      <c r="D85" s="94">
        <f>D86</f>
        <v>0</v>
      </c>
      <c r="E85" s="95">
        <f>D85/C85*100</f>
        <v>0</v>
      </c>
      <c r="F85" s="94">
        <f>F86</f>
        <v>5277</v>
      </c>
      <c r="G85" s="97"/>
    </row>
    <row r="86" spans="1:7">
      <c r="A86" s="71"/>
      <c r="B86" s="46" t="s">
        <v>126</v>
      </c>
      <c r="C86" s="81">
        <f>SUM(C87:C88)</f>
        <v>5277</v>
      </c>
      <c r="D86" s="81">
        <f>SUM(D87:D88)</f>
        <v>0</v>
      </c>
      <c r="E86" s="71"/>
      <c r="F86" s="81">
        <f>SUM(F87:F88)</f>
        <v>5277</v>
      </c>
      <c r="G86" s="71"/>
    </row>
    <row r="87" spans="1:7">
      <c r="A87" s="69">
        <v>1</v>
      </c>
      <c r="B87" s="43" t="s">
        <v>228</v>
      </c>
      <c r="C87" s="70">
        <f>'Bieu bc dinh ky'!E127</f>
        <v>1254</v>
      </c>
      <c r="D87" s="70">
        <f>'Bieu bc dinh ky'!H127</f>
        <v>0</v>
      </c>
      <c r="E87" s="70">
        <f t="shared" ref="E87:E88" si="17">D87/C87*100</f>
        <v>0</v>
      </c>
      <c r="F87" s="70">
        <f t="shared" ref="F87:F88" si="18">C87-D87</f>
        <v>1254</v>
      </c>
      <c r="G87" s="71"/>
    </row>
    <row r="88" spans="1:7">
      <c r="A88" s="69">
        <v>2</v>
      </c>
      <c r="B88" s="43" t="s">
        <v>229</v>
      </c>
      <c r="C88" s="70">
        <f>'Bieu bc dinh ky'!E128</f>
        <v>4023</v>
      </c>
      <c r="D88" s="70">
        <f>'Bieu bc dinh ky'!H128</f>
        <v>0</v>
      </c>
      <c r="E88" s="70">
        <f t="shared" si="17"/>
        <v>0</v>
      </c>
      <c r="F88" s="70">
        <f t="shared" si="18"/>
        <v>4023</v>
      </c>
      <c r="G88" s="71"/>
    </row>
    <row r="89" spans="1:7">
      <c r="A89" s="97"/>
      <c r="B89" s="57" t="s">
        <v>231</v>
      </c>
      <c r="C89" s="94">
        <f>C90+C98</f>
        <v>45435</v>
      </c>
      <c r="D89" s="94">
        <f>D90+D98</f>
        <v>0</v>
      </c>
      <c r="E89" s="95">
        <f>D89/C89*100</f>
        <v>0</v>
      </c>
      <c r="F89" s="94">
        <f>F90+F98</f>
        <v>45435</v>
      </c>
      <c r="G89" s="97"/>
    </row>
    <row r="90" spans="1:7">
      <c r="A90" s="71"/>
      <c r="B90" s="41" t="s">
        <v>126</v>
      </c>
      <c r="C90" s="81">
        <f>SUM(C91:C97)</f>
        <v>6480</v>
      </c>
      <c r="D90" s="81">
        <f>SUM(D91:D97)</f>
        <v>0</v>
      </c>
      <c r="E90" s="70">
        <f t="shared" ref="E90:E103" si="19">D90/C90*100</f>
        <v>0</v>
      </c>
      <c r="F90" s="81">
        <f>SUM(F91:F97)</f>
        <v>6480</v>
      </c>
      <c r="G90" s="71"/>
    </row>
    <row r="91" spans="1:7" ht="25.5">
      <c r="A91" s="69">
        <v>1</v>
      </c>
      <c r="B91" s="43" t="s">
        <v>232</v>
      </c>
      <c r="C91" s="70">
        <f>'Bieu bc dinh ky'!E133</f>
        <v>290</v>
      </c>
      <c r="D91" s="70">
        <f>'Bieu bc dinh ky'!H133</f>
        <v>0</v>
      </c>
      <c r="E91" s="70">
        <f t="shared" si="19"/>
        <v>0</v>
      </c>
      <c r="F91" s="70">
        <f t="shared" ref="F91:F103" si="20">C91-D91</f>
        <v>290</v>
      </c>
      <c r="G91" s="71"/>
    </row>
    <row r="92" spans="1:7">
      <c r="A92" s="69">
        <v>2</v>
      </c>
      <c r="B92" s="43" t="s">
        <v>233</v>
      </c>
      <c r="C92" s="70">
        <f>'Bieu bc dinh ky'!E134</f>
        <v>2320</v>
      </c>
      <c r="D92" s="70">
        <f>'Bieu bc dinh ky'!H134</f>
        <v>0</v>
      </c>
      <c r="E92" s="70">
        <f t="shared" si="19"/>
        <v>0</v>
      </c>
      <c r="F92" s="70">
        <f t="shared" si="20"/>
        <v>2320</v>
      </c>
      <c r="G92" s="71"/>
    </row>
    <row r="93" spans="1:7">
      <c r="A93" s="69">
        <v>3</v>
      </c>
      <c r="B93" s="43" t="s">
        <v>234</v>
      </c>
      <c r="C93" s="70">
        <f>'Bieu bc dinh ky'!E135</f>
        <v>900</v>
      </c>
      <c r="D93" s="70">
        <f>'Bieu bc dinh ky'!H135</f>
        <v>0</v>
      </c>
      <c r="E93" s="70">
        <f t="shared" si="19"/>
        <v>0</v>
      </c>
      <c r="F93" s="70">
        <f t="shared" si="20"/>
        <v>900</v>
      </c>
      <c r="G93" s="71"/>
    </row>
    <row r="94" spans="1:7">
      <c r="A94" s="69">
        <v>4</v>
      </c>
      <c r="B94" s="43" t="s">
        <v>235</v>
      </c>
      <c r="C94" s="70">
        <f>'Bieu bc dinh ky'!E136</f>
        <v>1000</v>
      </c>
      <c r="D94" s="70">
        <f>'Bieu bc dinh ky'!H136</f>
        <v>0</v>
      </c>
      <c r="E94" s="70">
        <f t="shared" si="19"/>
        <v>0</v>
      </c>
      <c r="F94" s="70">
        <f t="shared" si="20"/>
        <v>1000</v>
      </c>
      <c r="G94" s="71"/>
    </row>
    <row r="95" spans="1:7">
      <c r="A95" s="69">
        <v>5</v>
      </c>
      <c r="B95" s="43" t="s">
        <v>236</v>
      </c>
      <c r="C95" s="70">
        <f>'Bieu bc dinh ky'!E137</f>
        <v>550</v>
      </c>
      <c r="D95" s="70">
        <f>'Bieu bc dinh ky'!H137</f>
        <v>0</v>
      </c>
      <c r="E95" s="70">
        <f t="shared" si="19"/>
        <v>0</v>
      </c>
      <c r="F95" s="70">
        <f t="shared" si="20"/>
        <v>550</v>
      </c>
      <c r="G95" s="71"/>
    </row>
    <row r="96" spans="1:7">
      <c r="A96" s="69">
        <v>6</v>
      </c>
      <c r="B96" s="43" t="s">
        <v>237</v>
      </c>
      <c r="C96" s="70">
        <f>'Bieu bc dinh ky'!E138</f>
        <v>800</v>
      </c>
      <c r="D96" s="70">
        <f>'Bieu bc dinh ky'!H138</f>
        <v>0</v>
      </c>
      <c r="E96" s="70">
        <f t="shared" si="19"/>
        <v>0</v>
      </c>
      <c r="F96" s="70">
        <f t="shared" si="20"/>
        <v>800</v>
      </c>
      <c r="G96" s="71"/>
    </row>
    <row r="97" spans="1:7">
      <c r="A97" s="69">
        <v>7</v>
      </c>
      <c r="B97" s="43" t="s">
        <v>238</v>
      </c>
      <c r="C97" s="70">
        <f>'Bieu bc dinh ky'!E139</f>
        <v>620</v>
      </c>
      <c r="D97" s="70">
        <f>'Bieu bc dinh ky'!H139</f>
        <v>0</v>
      </c>
      <c r="E97" s="70">
        <f t="shared" si="19"/>
        <v>0</v>
      </c>
      <c r="F97" s="70">
        <f t="shared" si="20"/>
        <v>620</v>
      </c>
      <c r="G97" s="71"/>
    </row>
    <row r="98" spans="1:7">
      <c r="A98" s="71"/>
      <c r="B98" s="41" t="s">
        <v>164</v>
      </c>
      <c r="C98" s="81">
        <f>SUM(C99:C103)</f>
        <v>38955</v>
      </c>
      <c r="D98" s="81">
        <f>SUM(D99:D103)</f>
        <v>0</v>
      </c>
      <c r="E98" s="81">
        <f t="shared" si="19"/>
        <v>0</v>
      </c>
      <c r="F98" s="81">
        <f>SUM(F99:F103)</f>
        <v>38955</v>
      </c>
      <c r="G98" s="71"/>
    </row>
    <row r="99" spans="1:7">
      <c r="A99" s="69">
        <v>1</v>
      </c>
      <c r="B99" s="43" t="s">
        <v>249</v>
      </c>
      <c r="C99" s="70">
        <f>'Bieu bc dinh ky'!E151</f>
        <v>935</v>
      </c>
      <c r="D99" s="70">
        <f>'Bieu bc dinh ky'!H151</f>
        <v>0</v>
      </c>
      <c r="E99" s="70">
        <f t="shared" si="19"/>
        <v>0</v>
      </c>
      <c r="F99" s="70">
        <f t="shared" si="20"/>
        <v>935</v>
      </c>
      <c r="G99" s="71"/>
    </row>
    <row r="100" spans="1:7" ht="25.5">
      <c r="A100" s="69">
        <v>2</v>
      </c>
      <c r="B100" s="43" t="s">
        <v>250</v>
      </c>
      <c r="C100" s="70">
        <f>'Bieu bc dinh ky'!E152</f>
        <v>14101</v>
      </c>
      <c r="D100" s="70">
        <f>'Bieu bc dinh ky'!H152</f>
        <v>0</v>
      </c>
      <c r="E100" s="70">
        <f t="shared" si="19"/>
        <v>0</v>
      </c>
      <c r="F100" s="70">
        <f t="shared" si="20"/>
        <v>14101</v>
      </c>
      <c r="G100" s="71"/>
    </row>
    <row r="101" spans="1:7">
      <c r="A101" s="69">
        <v>3</v>
      </c>
      <c r="B101" s="43" t="s">
        <v>251</v>
      </c>
      <c r="C101" s="70">
        <f>'Bieu bc dinh ky'!E153</f>
        <v>6752</v>
      </c>
      <c r="D101" s="70">
        <f>'Bieu bc dinh ky'!H153</f>
        <v>0</v>
      </c>
      <c r="E101" s="70">
        <f t="shared" si="19"/>
        <v>0</v>
      </c>
      <c r="F101" s="70">
        <f t="shared" si="20"/>
        <v>6752</v>
      </c>
      <c r="G101" s="71"/>
    </row>
    <row r="102" spans="1:7">
      <c r="A102" s="69">
        <v>4</v>
      </c>
      <c r="B102" s="43" t="s">
        <v>252</v>
      </c>
      <c r="C102" s="70">
        <f>'Bieu bc dinh ky'!E154</f>
        <v>14733</v>
      </c>
      <c r="D102" s="70">
        <f>'Bieu bc dinh ky'!H154</f>
        <v>0</v>
      </c>
      <c r="E102" s="70">
        <f t="shared" si="19"/>
        <v>0</v>
      </c>
      <c r="F102" s="70">
        <f t="shared" si="20"/>
        <v>14733</v>
      </c>
      <c r="G102" s="71"/>
    </row>
    <row r="103" spans="1:7">
      <c r="A103" s="69">
        <v>5</v>
      </c>
      <c r="B103" s="47" t="s">
        <v>116</v>
      </c>
      <c r="C103" s="70">
        <f>'Bieu bc dinh ky'!E157</f>
        <v>2434</v>
      </c>
      <c r="D103" s="70">
        <f>'Bieu bc dinh ky'!H157</f>
        <v>0</v>
      </c>
      <c r="E103" s="70">
        <f t="shared" si="19"/>
        <v>0</v>
      </c>
      <c r="F103" s="70">
        <f t="shared" si="20"/>
        <v>2434</v>
      </c>
      <c r="G103" s="71"/>
    </row>
    <row r="104" spans="1:7">
      <c r="A104" s="97"/>
      <c r="B104" s="57" t="s">
        <v>255</v>
      </c>
      <c r="C104" s="94">
        <f>C105+C108</f>
        <v>3828</v>
      </c>
      <c r="D104" s="94">
        <f>D105+D108</f>
        <v>0</v>
      </c>
      <c r="E104" s="95">
        <f>D104/C104*100</f>
        <v>0</v>
      </c>
      <c r="F104" s="94">
        <f>F105+F108</f>
        <v>3828</v>
      </c>
      <c r="G104" s="97"/>
    </row>
    <row r="105" spans="1:7">
      <c r="A105" s="71"/>
      <c r="B105" s="41" t="s">
        <v>126</v>
      </c>
      <c r="C105" s="81">
        <f>SUM(C106:C107)</f>
        <v>499</v>
      </c>
      <c r="D105" s="81">
        <f>SUM(D106:D107)</f>
        <v>0</v>
      </c>
      <c r="E105" s="71"/>
      <c r="F105" s="81">
        <f>SUM(F106:F107)</f>
        <v>499</v>
      </c>
      <c r="G105" s="71"/>
    </row>
    <row r="106" spans="1:7">
      <c r="A106" s="69">
        <v>1</v>
      </c>
      <c r="B106" s="43" t="s">
        <v>256</v>
      </c>
      <c r="C106" s="70">
        <f>'Bieu bc dinh ky'!E160</f>
        <v>213</v>
      </c>
      <c r="D106" s="70">
        <f>'Bieu bc dinh ky'!H160</f>
        <v>0</v>
      </c>
      <c r="E106" s="70">
        <f t="shared" ref="E106:E107" si="21">D106/C106*100</f>
        <v>0</v>
      </c>
      <c r="F106" s="70">
        <f t="shared" ref="F106:F107" si="22">C106-D106</f>
        <v>213</v>
      </c>
      <c r="G106" s="71"/>
    </row>
    <row r="107" spans="1:7">
      <c r="A107" s="69">
        <v>2</v>
      </c>
      <c r="B107" s="43" t="s">
        <v>257</v>
      </c>
      <c r="C107" s="70">
        <f>'Bieu bc dinh ky'!E161</f>
        <v>286</v>
      </c>
      <c r="D107" s="70">
        <f>'Bieu bc dinh ky'!H161</f>
        <v>0</v>
      </c>
      <c r="E107" s="70">
        <f t="shared" si="21"/>
        <v>0</v>
      </c>
      <c r="F107" s="70">
        <f t="shared" si="22"/>
        <v>286</v>
      </c>
      <c r="G107" s="71"/>
    </row>
    <row r="108" spans="1:7">
      <c r="A108" s="71"/>
      <c r="B108" s="41" t="s">
        <v>164</v>
      </c>
      <c r="C108" s="81">
        <f>SUM(C109:C110)</f>
        <v>3329</v>
      </c>
      <c r="D108" s="81">
        <f>SUM(D109:D110)</f>
        <v>0</v>
      </c>
      <c r="E108" s="71"/>
      <c r="F108" s="81">
        <f>SUM(F109:F110)</f>
        <v>3329</v>
      </c>
      <c r="G108" s="71"/>
    </row>
    <row r="109" spans="1:7">
      <c r="A109" s="69">
        <v>1</v>
      </c>
      <c r="B109" s="43" t="s">
        <v>258</v>
      </c>
      <c r="C109" s="70">
        <f>'Bieu bc dinh ky'!E163</f>
        <v>100</v>
      </c>
      <c r="D109" s="70">
        <f>'Bieu bc dinh ky'!H163</f>
        <v>0</v>
      </c>
      <c r="E109" s="70">
        <f t="shared" ref="E109:E110" si="23">D109/C109*100</f>
        <v>0</v>
      </c>
      <c r="F109" s="70">
        <f t="shared" ref="F109:F110" si="24">C109-D109</f>
        <v>100</v>
      </c>
      <c r="G109" s="71"/>
    </row>
    <row r="110" spans="1:7">
      <c r="A110" s="69">
        <v>2</v>
      </c>
      <c r="B110" s="43" t="s">
        <v>259</v>
      </c>
      <c r="C110" s="70">
        <f>'Bieu bc dinh ky'!E164</f>
        <v>3229</v>
      </c>
      <c r="D110" s="70">
        <f>'Bieu bc dinh ky'!H164</f>
        <v>0</v>
      </c>
      <c r="E110" s="70">
        <f t="shared" si="23"/>
        <v>0</v>
      </c>
      <c r="F110" s="70">
        <f t="shared" si="24"/>
        <v>3229</v>
      </c>
      <c r="G110" s="71"/>
    </row>
    <row r="111" spans="1:7">
      <c r="A111" s="97"/>
      <c r="B111" s="57" t="s">
        <v>267</v>
      </c>
      <c r="C111" s="94">
        <f>C112+C117</f>
        <v>13661</v>
      </c>
      <c r="D111" s="94">
        <f>D112+D117</f>
        <v>0</v>
      </c>
      <c r="E111" s="95">
        <f>D111/C111*100</f>
        <v>0</v>
      </c>
      <c r="F111" s="94">
        <f>F112+F117</f>
        <v>13661</v>
      </c>
      <c r="G111" s="97"/>
    </row>
    <row r="112" spans="1:7">
      <c r="A112" s="18" t="s">
        <v>58</v>
      </c>
      <c r="B112" s="41" t="s">
        <v>268</v>
      </c>
      <c r="C112" s="81">
        <f>SUM(C113:C116)</f>
        <v>10101</v>
      </c>
      <c r="D112" s="81">
        <f>SUM(D113:D116)</f>
        <v>0</v>
      </c>
      <c r="E112" s="70">
        <f t="shared" ref="E112:E118" si="25">D112/C112*100</f>
        <v>0</v>
      </c>
      <c r="F112" s="81">
        <f>SUM(F113:F116)</f>
        <v>10101</v>
      </c>
      <c r="G112" s="71"/>
    </row>
    <row r="113" spans="1:7">
      <c r="A113" s="69">
        <v>1</v>
      </c>
      <c r="B113" s="43" t="s">
        <v>270</v>
      </c>
      <c r="C113" s="70">
        <f>'Bieu bc dinh ky'!E178</f>
        <v>200</v>
      </c>
      <c r="D113" s="70">
        <f>'Bieu bc dinh ky'!H178</f>
        <v>0</v>
      </c>
      <c r="E113" s="70">
        <f t="shared" si="25"/>
        <v>0</v>
      </c>
      <c r="F113" s="70">
        <f t="shared" ref="F113:F118" si="26">C113-D113</f>
        <v>200</v>
      </c>
      <c r="G113" s="71"/>
    </row>
    <row r="114" spans="1:7">
      <c r="A114" s="69">
        <v>2</v>
      </c>
      <c r="B114" s="43" t="s">
        <v>271</v>
      </c>
      <c r="C114" s="70">
        <f>'Bieu bc dinh ky'!E179</f>
        <v>200</v>
      </c>
      <c r="D114" s="70">
        <f>'Bieu bc dinh ky'!H179</f>
        <v>0</v>
      </c>
      <c r="E114" s="70">
        <f t="shared" si="25"/>
        <v>0</v>
      </c>
      <c r="F114" s="70">
        <f t="shared" si="26"/>
        <v>200</v>
      </c>
      <c r="G114" s="71"/>
    </row>
    <row r="115" spans="1:7">
      <c r="A115" s="69">
        <v>3</v>
      </c>
      <c r="B115" s="43" t="s">
        <v>272</v>
      </c>
      <c r="C115" s="70">
        <f>'Bieu bc dinh ky'!E180</f>
        <v>3159</v>
      </c>
      <c r="D115" s="70">
        <f>'Bieu bc dinh ky'!H180</f>
        <v>0</v>
      </c>
      <c r="E115" s="70">
        <f t="shared" si="25"/>
        <v>0</v>
      </c>
      <c r="F115" s="70">
        <f t="shared" si="26"/>
        <v>3159</v>
      </c>
      <c r="G115" s="71"/>
    </row>
    <row r="116" spans="1:7">
      <c r="A116" s="69">
        <v>4</v>
      </c>
      <c r="B116" s="43" t="s">
        <v>273</v>
      </c>
      <c r="C116" s="70">
        <f>'Bieu bc dinh ky'!E181</f>
        <v>6542</v>
      </c>
      <c r="D116" s="70">
        <f>'Bieu bc dinh ky'!H181</f>
        <v>0</v>
      </c>
      <c r="E116" s="70">
        <f t="shared" si="25"/>
        <v>0</v>
      </c>
      <c r="F116" s="70">
        <f t="shared" si="26"/>
        <v>6542</v>
      </c>
      <c r="G116" s="71"/>
    </row>
    <row r="117" spans="1:7">
      <c r="A117" s="71"/>
      <c r="B117" s="41" t="s">
        <v>164</v>
      </c>
      <c r="C117" s="81">
        <f>SUM(C118)</f>
        <v>3560</v>
      </c>
      <c r="D117" s="81">
        <f>SUM(D118)</f>
        <v>0</v>
      </c>
      <c r="E117" s="70">
        <f t="shared" si="25"/>
        <v>0</v>
      </c>
      <c r="F117" s="81">
        <f>SUM(F118)</f>
        <v>3560</v>
      </c>
      <c r="G117" s="71"/>
    </row>
    <row r="118" spans="1:7" ht="25.5">
      <c r="A118" s="69">
        <v>1</v>
      </c>
      <c r="B118" s="43" t="s">
        <v>278</v>
      </c>
      <c r="C118" s="70">
        <f>'Bieu bc dinh ky'!E187</f>
        <v>3560</v>
      </c>
      <c r="D118" s="70">
        <f>'Bieu bc dinh ky'!H187</f>
        <v>0</v>
      </c>
      <c r="E118" s="70">
        <f t="shared" si="25"/>
        <v>0</v>
      </c>
      <c r="F118" s="70">
        <f t="shared" si="26"/>
        <v>3560</v>
      </c>
      <c r="G118" s="71"/>
    </row>
    <row r="119" spans="1:7">
      <c r="A119" s="98"/>
      <c r="B119" s="98"/>
      <c r="C119" s="98"/>
      <c r="D119" s="98"/>
      <c r="E119" s="98"/>
      <c r="F119" s="98"/>
      <c r="G119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3" topLeftCell="A4" activePane="bottomLeft" state="frozen"/>
      <selection pane="bottomLeft" activeCell="C8" sqref="C8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357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50</v>
      </c>
      <c r="D4" s="60">
        <f>D5</f>
        <v>0</v>
      </c>
      <c r="E4" s="61">
        <f>D4/C4*100</f>
        <v>0</v>
      </c>
      <c r="F4" s="60">
        <f>F5</f>
        <v>50</v>
      </c>
      <c r="G4" s="59"/>
    </row>
    <row r="5" spans="1:7">
      <c r="A5" s="62" t="s">
        <v>145</v>
      </c>
      <c r="B5" s="73" t="s">
        <v>349</v>
      </c>
      <c r="C5" s="74">
        <f>C6+C7+C8</f>
        <v>50</v>
      </c>
      <c r="D5" s="74">
        <f>D6+D7+D8</f>
        <v>0</v>
      </c>
      <c r="E5" s="74">
        <f>D5/C5*100</f>
        <v>0</v>
      </c>
      <c r="F5" s="74">
        <f>F6+F7+F8</f>
        <v>50</v>
      </c>
      <c r="G5" s="75"/>
    </row>
    <row r="6" spans="1:7">
      <c r="A6" s="24" t="s">
        <v>22</v>
      </c>
      <c r="B6" s="90" t="s">
        <v>147</v>
      </c>
      <c r="C6" s="67">
        <v>0</v>
      </c>
      <c r="D6" s="67">
        <v>0</v>
      </c>
      <c r="E6" s="91">
        <v>0</v>
      </c>
      <c r="F6" s="67">
        <v>0</v>
      </c>
      <c r="G6" s="68"/>
    </row>
    <row r="7" spans="1:7">
      <c r="A7" s="24" t="s">
        <v>25</v>
      </c>
      <c r="B7" s="38" t="s">
        <v>186</v>
      </c>
      <c r="C7" s="67">
        <v>0</v>
      </c>
      <c r="D7" s="67">
        <v>0</v>
      </c>
      <c r="E7" s="91">
        <v>0</v>
      </c>
      <c r="F7" s="67">
        <v>0</v>
      </c>
      <c r="G7" s="68"/>
    </row>
    <row r="8" spans="1:7">
      <c r="A8" s="24" t="s">
        <v>26</v>
      </c>
      <c r="B8" s="38" t="s">
        <v>223</v>
      </c>
      <c r="C8" s="67">
        <f>C9</f>
        <v>50</v>
      </c>
      <c r="D8" s="67">
        <f>D9</f>
        <v>0</v>
      </c>
      <c r="E8" s="92">
        <v>0</v>
      </c>
      <c r="F8" s="67">
        <f>F9</f>
        <v>50</v>
      </c>
      <c r="G8" s="68"/>
    </row>
    <row r="9" spans="1:7">
      <c r="A9" s="97"/>
      <c r="B9" s="57" t="s">
        <v>231</v>
      </c>
      <c r="C9" s="94">
        <f>C10</f>
        <v>50</v>
      </c>
      <c r="D9" s="94">
        <f>D10</f>
        <v>0</v>
      </c>
      <c r="E9" s="95">
        <f>D9/C9*100</f>
        <v>0</v>
      </c>
      <c r="F9" s="94">
        <f>F10</f>
        <v>50</v>
      </c>
      <c r="G9" s="97"/>
    </row>
    <row r="10" spans="1:7">
      <c r="A10" s="71"/>
      <c r="B10" s="41" t="s">
        <v>126</v>
      </c>
      <c r="C10" s="81">
        <f>SUM(C11:C11)</f>
        <v>50</v>
      </c>
      <c r="D10" s="81">
        <f>SUM(D11:D11)</f>
        <v>0</v>
      </c>
      <c r="E10" s="70">
        <f t="shared" ref="E10:E11" si="0">D10/C10*100</f>
        <v>0</v>
      </c>
      <c r="F10" s="81">
        <f>SUM(F11:F11)</f>
        <v>50</v>
      </c>
      <c r="G10" s="71"/>
    </row>
    <row r="11" spans="1:7">
      <c r="A11" s="69">
        <v>1</v>
      </c>
      <c r="B11" s="43" t="s">
        <v>241</v>
      </c>
      <c r="C11" s="70">
        <f>'Bieu bc dinh ky'!E142</f>
        <v>50</v>
      </c>
      <c r="D11" s="70">
        <f>'Bieu bc dinh ky'!H142</f>
        <v>0</v>
      </c>
      <c r="E11" s="70">
        <f t="shared" si="0"/>
        <v>0</v>
      </c>
      <c r="F11" s="70">
        <f t="shared" ref="F11" si="1">C11-D11</f>
        <v>50</v>
      </c>
      <c r="G11" s="71"/>
    </row>
    <row r="12" spans="1:7">
      <c r="A12" s="98"/>
      <c r="B12" s="98"/>
      <c r="C12" s="98"/>
      <c r="D12" s="98"/>
      <c r="E12" s="98"/>
      <c r="F12" s="98"/>
      <c r="G12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B7" sqref="B7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358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1141</v>
      </c>
      <c r="D4" s="60">
        <f>D5</f>
        <v>0</v>
      </c>
      <c r="E4" s="61">
        <f>D4/C4*100</f>
        <v>0</v>
      </c>
      <c r="F4" s="60">
        <f>F5</f>
        <v>1141</v>
      </c>
      <c r="G4" s="59"/>
    </row>
    <row r="5" spans="1:7">
      <c r="A5" s="62" t="s">
        <v>145</v>
      </c>
      <c r="B5" s="73" t="s">
        <v>349</v>
      </c>
      <c r="C5" s="74">
        <f>C6+C9+C14</f>
        <v>1141</v>
      </c>
      <c r="D5" s="74">
        <f>D6+D9+D14</f>
        <v>0</v>
      </c>
      <c r="E5" s="74">
        <f>D5/C5*100</f>
        <v>0</v>
      </c>
      <c r="F5" s="74">
        <f>F6+F9+F14</f>
        <v>1141</v>
      </c>
      <c r="G5" s="75"/>
    </row>
    <row r="6" spans="1:7">
      <c r="A6" s="24" t="s">
        <v>22</v>
      </c>
      <c r="B6" s="90" t="s">
        <v>147</v>
      </c>
      <c r="C6" s="67">
        <f>C7</f>
        <v>155</v>
      </c>
      <c r="D6" s="67">
        <f>D7</f>
        <v>0</v>
      </c>
      <c r="E6" s="91">
        <f>D6/C6*100</f>
        <v>0</v>
      </c>
      <c r="F6" s="67">
        <f>F7</f>
        <v>155</v>
      </c>
      <c r="G6" s="68"/>
    </row>
    <row r="7" spans="1:7">
      <c r="A7" s="71"/>
      <c r="B7" s="41" t="s">
        <v>148</v>
      </c>
      <c r="C7" s="81">
        <f>SUM(C8:C8)</f>
        <v>155</v>
      </c>
      <c r="D7" s="81">
        <f>SUM(D8:D8)</f>
        <v>0</v>
      </c>
      <c r="E7" s="70">
        <f t="shared" ref="E7:E8" si="0">D7/C7*100</f>
        <v>0</v>
      </c>
      <c r="F7" s="81">
        <f>SUM(F8:F8)</f>
        <v>155</v>
      </c>
      <c r="G7" s="71"/>
    </row>
    <row r="8" spans="1:7">
      <c r="A8" s="40">
        <v>1</v>
      </c>
      <c r="B8" s="42" t="s">
        <v>159</v>
      </c>
      <c r="C8" s="70">
        <f>'Bieu bc dinh ky'!E85</f>
        <v>155</v>
      </c>
      <c r="D8" s="70">
        <f>'Bieu bc dinh ky'!H85</f>
        <v>0</v>
      </c>
      <c r="E8" s="70">
        <f t="shared" si="0"/>
        <v>0</v>
      </c>
      <c r="F8" s="70">
        <f t="shared" ref="F8" si="1">C8-D8</f>
        <v>155</v>
      </c>
      <c r="G8" s="71"/>
    </row>
    <row r="9" spans="1:7">
      <c r="A9" s="24" t="s">
        <v>25</v>
      </c>
      <c r="B9" s="38" t="s">
        <v>186</v>
      </c>
      <c r="C9" s="67">
        <f>C10</f>
        <v>986</v>
      </c>
      <c r="D9" s="67">
        <f>D10</f>
        <v>0</v>
      </c>
      <c r="E9" s="91">
        <f>D9/C9*100</f>
        <v>0</v>
      </c>
      <c r="F9" s="67">
        <f>F10</f>
        <v>986</v>
      </c>
      <c r="G9" s="68"/>
    </row>
    <row r="10" spans="1:7">
      <c r="A10" s="18"/>
      <c r="B10" s="45" t="s">
        <v>188</v>
      </c>
      <c r="C10" s="85">
        <f>C11</f>
        <v>986</v>
      </c>
      <c r="D10" s="85">
        <f>D11</f>
        <v>0</v>
      </c>
      <c r="E10" s="70">
        <f t="shared" ref="E10:E13" si="2">D10/C10*100</f>
        <v>0</v>
      </c>
      <c r="F10" s="85">
        <f>F11</f>
        <v>986</v>
      </c>
      <c r="G10" s="71"/>
    </row>
    <row r="11" spans="1:7">
      <c r="A11" s="18" t="s">
        <v>58</v>
      </c>
      <c r="B11" s="41" t="s">
        <v>126</v>
      </c>
      <c r="C11" s="81">
        <f>SUM(C12:C13)</f>
        <v>986</v>
      </c>
      <c r="D11" s="81">
        <f>SUM(D12:D13)</f>
        <v>0</v>
      </c>
      <c r="E11" s="70">
        <f t="shared" si="2"/>
        <v>0</v>
      </c>
      <c r="F11" s="81">
        <f>SUM(F12:F13)</f>
        <v>986</v>
      </c>
      <c r="G11" s="71"/>
    </row>
    <row r="12" spans="1:7">
      <c r="A12" s="40">
        <v>1</v>
      </c>
      <c r="B12" s="42" t="s">
        <v>199</v>
      </c>
      <c r="C12" s="70">
        <f>'Bieu bc dinh ky'!E111</f>
        <v>381</v>
      </c>
      <c r="D12" s="70">
        <f>'Bieu bc dinh ky'!H111</f>
        <v>0</v>
      </c>
      <c r="E12" s="70">
        <f t="shared" si="2"/>
        <v>0</v>
      </c>
      <c r="F12" s="70">
        <f t="shared" ref="F12:F13" si="3">C12-D12</f>
        <v>381</v>
      </c>
      <c r="G12" s="71"/>
    </row>
    <row r="13" spans="1:7">
      <c r="A13" s="40">
        <v>2</v>
      </c>
      <c r="B13" s="42" t="s">
        <v>202</v>
      </c>
      <c r="C13" s="70">
        <f>'Bieu bc dinh ky'!E114</f>
        <v>605</v>
      </c>
      <c r="D13" s="70">
        <f>'Bieu bc dinh ky'!H114</f>
        <v>0</v>
      </c>
      <c r="E13" s="70">
        <f t="shared" si="2"/>
        <v>0</v>
      </c>
      <c r="F13" s="70">
        <f t="shared" si="3"/>
        <v>605</v>
      </c>
      <c r="G13" s="71"/>
    </row>
    <row r="14" spans="1:7">
      <c r="A14" s="24" t="s">
        <v>26</v>
      </c>
      <c r="B14" s="38" t="s">
        <v>223</v>
      </c>
      <c r="C14" s="67">
        <v>0</v>
      </c>
      <c r="D14" s="67">
        <v>0</v>
      </c>
      <c r="E14" s="92">
        <v>0</v>
      </c>
      <c r="F14" s="67">
        <v>0</v>
      </c>
      <c r="G14" s="68"/>
    </row>
    <row r="15" spans="1:7">
      <c r="A15" s="98"/>
      <c r="B15" s="98"/>
      <c r="C15" s="98"/>
      <c r="D15" s="98"/>
      <c r="E15" s="98"/>
      <c r="F15" s="98"/>
      <c r="G15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pane ySplit="3" topLeftCell="A4" activePane="bottomLeft" state="frozen"/>
      <selection pane="bottomLeft" activeCell="B10" sqref="B10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359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318</v>
      </c>
      <c r="D4" s="60">
        <f>D5</f>
        <v>0</v>
      </c>
      <c r="E4" s="61">
        <f>D4/C4*100</f>
        <v>0</v>
      </c>
      <c r="F4" s="60">
        <f>F5</f>
        <v>318</v>
      </c>
      <c r="G4" s="59"/>
    </row>
    <row r="5" spans="1:7">
      <c r="A5" s="62" t="s">
        <v>145</v>
      </c>
      <c r="B5" s="73" t="s">
        <v>349</v>
      </c>
      <c r="C5" s="74">
        <f>C6+C9+C10</f>
        <v>318</v>
      </c>
      <c r="D5" s="74">
        <f>D6+D9+D10</f>
        <v>0</v>
      </c>
      <c r="E5" s="74">
        <f>D5/C5*100</f>
        <v>0</v>
      </c>
      <c r="F5" s="74">
        <f>F6+F9+F10</f>
        <v>318</v>
      </c>
      <c r="G5" s="75"/>
    </row>
    <row r="6" spans="1:7">
      <c r="A6" s="24" t="s">
        <v>22</v>
      </c>
      <c r="B6" s="90" t="s">
        <v>147</v>
      </c>
      <c r="C6" s="67">
        <f>C7</f>
        <v>136</v>
      </c>
      <c r="D6" s="67">
        <f>D7</f>
        <v>0</v>
      </c>
      <c r="E6" s="91">
        <f>D6/C6*100</f>
        <v>0</v>
      </c>
      <c r="F6" s="67">
        <f>F7</f>
        <v>136</v>
      </c>
      <c r="G6" s="68"/>
    </row>
    <row r="7" spans="1:7">
      <c r="A7" s="71"/>
      <c r="B7" s="41" t="s">
        <v>148</v>
      </c>
      <c r="C7" s="81">
        <f>SUM(C8:C8)</f>
        <v>136</v>
      </c>
      <c r="D7" s="81">
        <f>SUM(D8:D8)</f>
        <v>0</v>
      </c>
      <c r="E7" s="70">
        <f t="shared" ref="E7:E8" si="0">D7/C7*100</f>
        <v>0</v>
      </c>
      <c r="F7" s="81">
        <f>SUM(F8:F8)</f>
        <v>136</v>
      </c>
      <c r="G7" s="71"/>
    </row>
    <row r="8" spans="1:7">
      <c r="A8" s="40">
        <v>1</v>
      </c>
      <c r="B8" s="42" t="s">
        <v>156</v>
      </c>
      <c r="C8" s="70">
        <f>'Bieu bc dinh ky'!E82</f>
        <v>136</v>
      </c>
      <c r="D8" s="70">
        <f>'Bieu bc dinh ky'!H82</f>
        <v>0</v>
      </c>
      <c r="E8" s="70">
        <f t="shared" si="0"/>
        <v>0</v>
      </c>
      <c r="F8" s="70">
        <f t="shared" ref="F8" si="1">C8-D8</f>
        <v>136</v>
      </c>
      <c r="G8" s="71"/>
    </row>
    <row r="9" spans="1:7">
      <c r="A9" s="24" t="s">
        <v>25</v>
      </c>
      <c r="B9" s="38" t="s">
        <v>186</v>
      </c>
      <c r="C9" s="67">
        <v>0</v>
      </c>
      <c r="D9" s="67">
        <v>0</v>
      </c>
      <c r="E9" s="91">
        <v>0</v>
      </c>
      <c r="F9" s="67">
        <v>0</v>
      </c>
      <c r="G9" s="68"/>
    </row>
    <row r="10" spans="1:7">
      <c r="A10" s="24" t="s">
        <v>26</v>
      </c>
      <c r="B10" s="38" t="s">
        <v>223</v>
      </c>
      <c r="C10" s="67">
        <f>C11+C14</f>
        <v>182</v>
      </c>
      <c r="D10" s="67">
        <f>D11+D14</f>
        <v>0</v>
      </c>
      <c r="E10" s="92">
        <f>D10/C10</f>
        <v>0</v>
      </c>
      <c r="F10" s="67">
        <f>F11+F14</f>
        <v>182</v>
      </c>
      <c r="G10" s="68"/>
    </row>
    <row r="11" spans="1:7">
      <c r="A11" s="97"/>
      <c r="B11" s="57" t="s">
        <v>231</v>
      </c>
      <c r="C11" s="94">
        <f>C12</f>
        <v>50</v>
      </c>
      <c r="D11" s="94">
        <f>D12</f>
        <v>0</v>
      </c>
      <c r="E11" s="95">
        <f>D11/C11*100</f>
        <v>0</v>
      </c>
      <c r="F11" s="94">
        <f>F12</f>
        <v>50</v>
      </c>
      <c r="G11" s="97"/>
    </row>
    <row r="12" spans="1:7">
      <c r="A12" s="71"/>
      <c r="B12" s="41" t="s">
        <v>126</v>
      </c>
      <c r="C12" s="81">
        <f>SUM(C13:C13)</f>
        <v>50</v>
      </c>
      <c r="D12" s="81">
        <f>SUM(D13:D13)</f>
        <v>0</v>
      </c>
      <c r="E12" s="70">
        <f t="shared" ref="E12:E13" si="2">D12/C12*100</f>
        <v>0</v>
      </c>
      <c r="F12" s="81">
        <f>SUM(F13:F13)</f>
        <v>50</v>
      </c>
      <c r="G12" s="71"/>
    </row>
    <row r="13" spans="1:7" ht="25.5">
      <c r="A13" s="69">
        <v>1</v>
      </c>
      <c r="B13" s="43" t="s">
        <v>240</v>
      </c>
      <c r="C13" s="70">
        <f>'Bieu bc dinh ky'!E141</f>
        <v>50</v>
      </c>
      <c r="D13" s="70">
        <f>'Bieu bc dinh ky'!H141</f>
        <v>0</v>
      </c>
      <c r="E13" s="70">
        <f t="shared" si="2"/>
        <v>0</v>
      </c>
      <c r="F13" s="70">
        <f t="shared" ref="F13" si="3">C13-D13</f>
        <v>50</v>
      </c>
      <c r="G13" s="71"/>
    </row>
    <row r="14" spans="1:7">
      <c r="A14" s="97"/>
      <c r="B14" s="57" t="s">
        <v>267</v>
      </c>
      <c r="C14" s="94">
        <f>C15</f>
        <v>132</v>
      </c>
      <c r="D14" s="94">
        <f>D15</f>
        <v>0</v>
      </c>
      <c r="E14" s="95">
        <f>D14/C14*100</f>
        <v>0</v>
      </c>
      <c r="F14" s="94">
        <f>F15</f>
        <v>132</v>
      </c>
      <c r="G14" s="97"/>
    </row>
    <row r="15" spans="1:7">
      <c r="A15" s="18" t="s">
        <v>58</v>
      </c>
      <c r="B15" s="41" t="s">
        <v>268</v>
      </c>
      <c r="C15" s="81">
        <f>SUM(C16:C17)</f>
        <v>132</v>
      </c>
      <c r="D15" s="81">
        <f>SUM(D16:D17)</f>
        <v>0</v>
      </c>
      <c r="E15" s="70">
        <f t="shared" ref="E15:E17" si="4">D15/C15*100</f>
        <v>0</v>
      </c>
      <c r="F15" s="81">
        <f>SUM(F16:F17)</f>
        <v>132</v>
      </c>
      <c r="G15" s="71"/>
    </row>
    <row r="16" spans="1:7">
      <c r="A16" s="69">
        <v>1</v>
      </c>
      <c r="B16" s="43" t="s">
        <v>274</v>
      </c>
      <c r="C16" s="70">
        <f>'Bieu bc dinh ky'!E182</f>
        <v>80</v>
      </c>
      <c r="D16" s="70">
        <f>'Bieu bc dinh ky'!H182</f>
        <v>0</v>
      </c>
      <c r="E16" s="70">
        <f t="shared" si="4"/>
        <v>0</v>
      </c>
      <c r="F16" s="70">
        <f t="shared" ref="F16:F17" si="5">C16-D16</f>
        <v>80</v>
      </c>
      <c r="G16" s="71"/>
    </row>
    <row r="17" spans="1:7">
      <c r="A17" s="69">
        <v>2</v>
      </c>
      <c r="B17" s="43" t="s">
        <v>275</v>
      </c>
      <c r="C17" s="70">
        <f>'Bieu bc dinh ky'!E183</f>
        <v>52</v>
      </c>
      <c r="D17" s="70">
        <f>'Bieu bc dinh ky'!H183</f>
        <v>0</v>
      </c>
      <c r="E17" s="70">
        <f t="shared" si="4"/>
        <v>0</v>
      </c>
      <c r="F17" s="70">
        <f t="shared" si="5"/>
        <v>52</v>
      </c>
      <c r="G17" s="71"/>
    </row>
    <row r="18" spans="1:7">
      <c r="A18" s="98"/>
      <c r="B18" s="98"/>
      <c r="C18" s="98"/>
      <c r="D18" s="98"/>
      <c r="E18" s="98"/>
      <c r="F18" s="98"/>
      <c r="G18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pane ySplit="3" topLeftCell="A4" activePane="bottomLeft" state="frozen"/>
      <selection pane="bottomLeft" activeCell="B9" sqref="B9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11">
      <c r="A1" s="121" t="s">
        <v>360</v>
      </c>
      <c r="B1" s="121"/>
      <c r="C1" s="121"/>
      <c r="D1" s="121"/>
      <c r="E1" s="121"/>
      <c r="F1" s="121"/>
      <c r="G1" s="121"/>
    </row>
    <row r="2" spans="1:11">
      <c r="F2" s="122" t="s">
        <v>345</v>
      </c>
      <c r="G2" s="122"/>
    </row>
    <row r="3" spans="1:11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11">
      <c r="A4" s="58"/>
      <c r="B4" s="59" t="s">
        <v>350</v>
      </c>
      <c r="C4" s="60">
        <f>C5+C10</f>
        <v>848</v>
      </c>
      <c r="D4" s="60">
        <f>D5+D10</f>
        <v>0</v>
      </c>
      <c r="E4" s="61">
        <f>D4/C4*100</f>
        <v>0</v>
      </c>
      <c r="F4" s="60">
        <f>F5+F10</f>
        <v>848</v>
      </c>
      <c r="G4" s="59"/>
    </row>
    <row r="5" spans="1:11">
      <c r="A5" s="62" t="s">
        <v>27</v>
      </c>
      <c r="B5" s="73" t="s">
        <v>28</v>
      </c>
      <c r="C5" s="74">
        <f t="shared" ref="C5:D7" si="0">C6</f>
        <v>500</v>
      </c>
      <c r="D5" s="74">
        <f t="shared" si="0"/>
        <v>0</v>
      </c>
      <c r="E5" s="74"/>
      <c r="F5" s="74">
        <f>F6</f>
        <v>500</v>
      </c>
      <c r="G5" s="75"/>
    </row>
    <row r="6" spans="1:11">
      <c r="A6" s="77" t="s">
        <v>25</v>
      </c>
      <c r="B6" s="39" t="s">
        <v>136</v>
      </c>
      <c r="C6" s="78">
        <f t="shared" si="0"/>
        <v>500</v>
      </c>
      <c r="D6" s="78">
        <f t="shared" si="0"/>
        <v>0</v>
      </c>
      <c r="E6" s="79"/>
      <c r="F6" s="78">
        <f>F7</f>
        <v>500</v>
      </c>
      <c r="G6" s="79"/>
    </row>
    <row r="7" spans="1:11">
      <c r="A7" s="36">
        <v>2</v>
      </c>
      <c r="B7" s="39" t="s">
        <v>139</v>
      </c>
      <c r="C7" s="85">
        <f t="shared" si="0"/>
        <v>500</v>
      </c>
      <c r="D7" s="85">
        <f t="shared" si="0"/>
        <v>0</v>
      </c>
      <c r="E7" s="71"/>
      <c r="F7" s="85">
        <f>F8</f>
        <v>500</v>
      </c>
      <c r="G7" s="71"/>
    </row>
    <row r="8" spans="1:11">
      <c r="A8" s="35"/>
      <c r="B8" s="23" t="s">
        <v>126</v>
      </c>
      <c r="C8" s="81">
        <f>SUM(C9)</f>
        <v>500</v>
      </c>
      <c r="D8" s="81">
        <f>SUM(D9)</f>
        <v>0</v>
      </c>
      <c r="E8" s="71"/>
      <c r="F8" s="81">
        <f>SUM(F9)</f>
        <v>500</v>
      </c>
      <c r="G8" s="71"/>
    </row>
    <row r="9" spans="1:11">
      <c r="A9" s="40">
        <v>1</v>
      </c>
      <c r="B9" s="28" t="s">
        <v>141</v>
      </c>
      <c r="C9" s="70">
        <f>'Bieu bc dinh ky'!E71</f>
        <v>500</v>
      </c>
      <c r="D9" s="70">
        <f>'Bieu bc dinh ky'!H71</f>
        <v>0</v>
      </c>
      <c r="E9" s="70">
        <f t="shared" ref="E9" si="1">D9/C9*100</f>
        <v>0</v>
      </c>
      <c r="F9" s="70">
        <f t="shared" ref="F9" si="2">C9-D9</f>
        <v>500</v>
      </c>
      <c r="G9" s="71"/>
      <c r="K9" s="99"/>
    </row>
    <row r="10" spans="1:11">
      <c r="A10" s="62" t="s">
        <v>145</v>
      </c>
      <c r="B10" s="73" t="s">
        <v>349</v>
      </c>
      <c r="C10" s="74">
        <f>C11+C12+C13</f>
        <v>348</v>
      </c>
      <c r="D10" s="74">
        <f>D11+D12+D13</f>
        <v>0</v>
      </c>
      <c r="E10" s="74">
        <f>D10/C10*100</f>
        <v>0</v>
      </c>
      <c r="F10" s="74">
        <f>F11+F12+F13</f>
        <v>348</v>
      </c>
      <c r="G10" s="75"/>
    </row>
    <row r="11" spans="1:11">
      <c r="A11" s="24" t="s">
        <v>22</v>
      </c>
      <c r="B11" s="90" t="s">
        <v>147</v>
      </c>
      <c r="C11" s="67">
        <v>0</v>
      </c>
      <c r="D11" s="67">
        <v>0</v>
      </c>
      <c r="E11" s="91">
        <v>0</v>
      </c>
      <c r="F11" s="67">
        <v>0</v>
      </c>
      <c r="G11" s="68"/>
    </row>
    <row r="12" spans="1:11">
      <c r="A12" s="24" t="s">
        <v>25</v>
      </c>
      <c r="B12" s="38" t="s">
        <v>186</v>
      </c>
      <c r="C12" s="67">
        <v>0</v>
      </c>
      <c r="D12" s="67">
        <v>0</v>
      </c>
      <c r="E12" s="91">
        <v>0</v>
      </c>
      <c r="F12" s="67">
        <v>0</v>
      </c>
      <c r="G12" s="68"/>
    </row>
    <row r="13" spans="1:11">
      <c r="A13" s="24" t="s">
        <v>26</v>
      </c>
      <c r="B13" s="38" t="s">
        <v>223</v>
      </c>
      <c r="C13" s="67">
        <f>C14+C17</f>
        <v>348</v>
      </c>
      <c r="D13" s="67">
        <f>D14+D17</f>
        <v>0</v>
      </c>
      <c r="E13" s="92">
        <f>D13/C13</f>
        <v>0</v>
      </c>
      <c r="F13" s="67">
        <f>F14+F17</f>
        <v>348</v>
      </c>
      <c r="G13" s="68"/>
    </row>
    <row r="14" spans="1:11">
      <c r="A14" s="97"/>
      <c r="B14" s="57" t="s">
        <v>231</v>
      </c>
      <c r="C14" s="94">
        <f>C15</f>
        <v>120</v>
      </c>
      <c r="D14" s="94">
        <f>D15</f>
        <v>0</v>
      </c>
      <c r="E14" s="95">
        <f>D14/C14*100</f>
        <v>0</v>
      </c>
      <c r="F14" s="94">
        <f>F15</f>
        <v>120</v>
      </c>
      <c r="G14" s="97"/>
    </row>
    <row r="15" spans="1:11">
      <c r="A15" s="71"/>
      <c r="B15" s="41" t="s">
        <v>126</v>
      </c>
      <c r="C15" s="81">
        <f>SUM(C16:C16)</f>
        <v>120</v>
      </c>
      <c r="D15" s="81">
        <f>SUM(D16:D16)</f>
        <v>0</v>
      </c>
      <c r="E15" s="70">
        <f t="shared" ref="E15:E16" si="3">D15/C15*100</f>
        <v>0</v>
      </c>
      <c r="F15" s="81">
        <f>SUM(F16:F16)</f>
        <v>120</v>
      </c>
      <c r="G15" s="71"/>
    </row>
    <row r="16" spans="1:11">
      <c r="A16" s="69">
        <v>1</v>
      </c>
      <c r="B16" s="42" t="s">
        <v>248</v>
      </c>
      <c r="C16" s="70">
        <f>'Bieu bc dinh ky'!E149</f>
        <v>120</v>
      </c>
      <c r="D16" s="70">
        <f>'Bieu bc dinh ky'!H149</f>
        <v>0</v>
      </c>
      <c r="E16" s="70">
        <f t="shared" si="3"/>
        <v>0</v>
      </c>
      <c r="F16" s="70">
        <f t="shared" ref="F16" si="4">C16-D16</f>
        <v>120</v>
      </c>
      <c r="G16" s="71"/>
    </row>
    <row r="17" spans="1:7">
      <c r="A17" s="97"/>
      <c r="B17" s="57" t="s">
        <v>267</v>
      </c>
      <c r="C17" s="94">
        <f>C18</f>
        <v>228</v>
      </c>
      <c r="D17" s="94">
        <f>D18</f>
        <v>0</v>
      </c>
      <c r="E17" s="95">
        <f>D17/C17*100</f>
        <v>0</v>
      </c>
      <c r="F17" s="94">
        <f>F18</f>
        <v>228</v>
      </c>
      <c r="G17" s="97"/>
    </row>
    <row r="18" spans="1:7">
      <c r="A18" s="18" t="s">
        <v>58</v>
      </c>
      <c r="B18" s="41" t="s">
        <v>268</v>
      </c>
      <c r="C18" s="81">
        <f>SUM(C19:C19)</f>
        <v>228</v>
      </c>
      <c r="D18" s="81">
        <f>SUM(D19:D19)</f>
        <v>0</v>
      </c>
      <c r="E18" s="70">
        <f t="shared" ref="E18:E19" si="5">D18/C18*100</f>
        <v>0</v>
      </c>
      <c r="F18" s="81">
        <f>SUM(F19:F19)</f>
        <v>228</v>
      </c>
      <c r="G18" s="71"/>
    </row>
    <row r="19" spans="1:7" ht="25.5">
      <c r="A19" s="69">
        <v>1</v>
      </c>
      <c r="B19" s="43" t="s">
        <v>277</v>
      </c>
      <c r="C19" s="70">
        <f>'Bieu bc dinh ky'!E185</f>
        <v>228</v>
      </c>
      <c r="D19" s="70">
        <f>'Bieu bc dinh ky'!H185</f>
        <v>0</v>
      </c>
      <c r="E19" s="70">
        <f t="shared" si="5"/>
        <v>0</v>
      </c>
      <c r="F19" s="70">
        <f t="shared" ref="F19" si="6">C19-D19</f>
        <v>228</v>
      </c>
      <c r="G19" s="71"/>
    </row>
    <row r="20" spans="1:7">
      <c r="A20" s="98"/>
      <c r="B20" s="98"/>
      <c r="C20" s="98"/>
      <c r="D20" s="98"/>
      <c r="E20" s="98"/>
      <c r="F20" s="98"/>
      <c r="G20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pane ySplit="3" topLeftCell="A7" activePane="bottomLeft" state="frozen"/>
      <selection pane="bottomLeft" activeCell="C10" sqref="C10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361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636</v>
      </c>
      <c r="D4" s="60">
        <f>D5</f>
        <v>0</v>
      </c>
      <c r="E4" s="61">
        <f>D4/C4*100</f>
        <v>0</v>
      </c>
      <c r="F4" s="60">
        <f>F5</f>
        <v>636</v>
      </c>
      <c r="G4" s="59"/>
    </row>
    <row r="5" spans="1:7">
      <c r="A5" s="62" t="s">
        <v>145</v>
      </c>
      <c r="B5" s="73" t="s">
        <v>349</v>
      </c>
      <c r="C5" s="74">
        <f>C6+C10+C11</f>
        <v>636</v>
      </c>
      <c r="D5" s="74">
        <f>D6+D10+D11</f>
        <v>0</v>
      </c>
      <c r="E5" s="74">
        <f>D5/C5*100</f>
        <v>0</v>
      </c>
      <c r="F5" s="74">
        <f>F6+F10+F11</f>
        <v>636</v>
      </c>
      <c r="G5" s="75"/>
    </row>
    <row r="6" spans="1:7">
      <c r="A6" s="24" t="s">
        <v>22</v>
      </c>
      <c r="B6" s="90" t="s">
        <v>147</v>
      </c>
      <c r="C6" s="67">
        <f>C7</f>
        <v>96</v>
      </c>
      <c r="D6" s="67">
        <f>D7</f>
        <v>0</v>
      </c>
      <c r="E6" s="91">
        <f>D6/C6*100</f>
        <v>0</v>
      </c>
      <c r="F6" s="67">
        <f>F7</f>
        <v>96</v>
      </c>
      <c r="G6" s="68"/>
    </row>
    <row r="7" spans="1:7">
      <c r="A7" s="71"/>
      <c r="B7" s="41" t="s">
        <v>148</v>
      </c>
      <c r="C7" s="81">
        <f>SUM(C8:C9)</f>
        <v>96</v>
      </c>
      <c r="D7" s="81">
        <f>SUM(D8:D9)</f>
        <v>0</v>
      </c>
      <c r="E7" s="70">
        <f t="shared" ref="E7:E9" si="0">D7/C7*100</f>
        <v>0</v>
      </c>
      <c r="F7" s="81">
        <f>SUM(F8:F9)</f>
        <v>96</v>
      </c>
      <c r="G7" s="71"/>
    </row>
    <row r="8" spans="1:7">
      <c r="A8" s="40">
        <v>1</v>
      </c>
      <c r="B8" s="42" t="s">
        <v>155</v>
      </c>
      <c r="C8" s="70">
        <f>'Bieu bc dinh ky'!E81</f>
        <v>56</v>
      </c>
      <c r="D8" s="70">
        <f>'Bieu bc dinh ky'!H81</f>
        <v>0</v>
      </c>
      <c r="E8" s="70">
        <f t="shared" si="0"/>
        <v>0</v>
      </c>
      <c r="F8" s="70">
        <f t="shared" ref="F8:F9" si="1">C8-D8</f>
        <v>56</v>
      </c>
      <c r="G8" s="71"/>
    </row>
    <row r="9" spans="1:7">
      <c r="A9" s="40"/>
      <c r="B9" s="43" t="s">
        <v>161</v>
      </c>
      <c r="C9" s="70">
        <f>'Bieu bc dinh ky'!E87</f>
        <v>40</v>
      </c>
      <c r="D9" s="70">
        <f>'Bieu bc dinh ky'!H87</f>
        <v>0</v>
      </c>
      <c r="E9" s="70">
        <f t="shared" si="0"/>
        <v>0</v>
      </c>
      <c r="F9" s="70">
        <f t="shared" si="1"/>
        <v>40</v>
      </c>
      <c r="G9" s="71"/>
    </row>
    <row r="10" spans="1:7">
      <c r="A10" s="24" t="s">
        <v>25</v>
      </c>
      <c r="B10" s="38" t="s">
        <v>186</v>
      </c>
      <c r="C10" s="67">
        <v>0</v>
      </c>
      <c r="D10" s="67">
        <v>0</v>
      </c>
      <c r="E10" s="91">
        <v>0</v>
      </c>
      <c r="F10" s="67">
        <v>0</v>
      </c>
      <c r="G10" s="68"/>
    </row>
    <row r="11" spans="1:7">
      <c r="A11" s="24" t="s">
        <v>26</v>
      </c>
      <c r="B11" s="38" t="s">
        <v>223</v>
      </c>
      <c r="C11" s="67">
        <f>C12+C15+C19</f>
        <v>540</v>
      </c>
      <c r="D11" s="67">
        <f>D12+D15+D19</f>
        <v>0</v>
      </c>
      <c r="E11" s="92">
        <f>D11/C11</f>
        <v>0</v>
      </c>
      <c r="F11" s="67">
        <f>F12+F15+F19</f>
        <v>540</v>
      </c>
      <c r="G11" s="68"/>
    </row>
    <row r="12" spans="1:7">
      <c r="A12" s="97"/>
      <c r="B12" s="57" t="s">
        <v>231</v>
      </c>
      <c r="C12" s="94">
        <f>C13</f>
        <v>100</v>
      </c>
      <c r="D12" s="94">
        <f>D13</f>
        <v>0</v>
      </c>
      <c r="E12" s="95">
        <f>D12/C12*100</f>
        <v>0</v>
      </c>
      <c r="F12" s="94">
        <f>F13</f>
        <v>100</v>
      </c>
      <c r="G12" s="97"/>
    </row>
    <row r="13" spans="1:7">
      <c r="A13" s="71"/>
      <c r="B13" s="41" t="s">
        <v>126</v>
      </c>
      <c r="C13" s="81">
        <f>SUM(C14:C14)</f>
        <v>100</v>
      </c>
      <c r="D13" s="81">
        <f>SUM(D14:D14)</f>
        <v>0</v>
      </c>
      <c r="E13" s="70">
        <f t="shared" ref="E13:E14" si="2">D13/C13*100</f>
        <v>0</v>
      </c>
      <c r="F13" s="81">
        <f>SUM(F14:F14)</f>
        <v>100</v>
      </c>
      <c r="G13" s="71"/>
    </row>
    <row r="14" spans="1:7" ht="25.5">
      <c r="A14" s="69">
        <v>1</v>
      </c>
      <c r="B14" s="42" t="s">
        <v>246</v>
      </c>
      <c r="C14" s="70">
        <f>'Bieu bc dinh ky'!E147</f>
        <v>100</v>
      </c>
      <c r="D14" s="70">
        <f>'Bieu bc dinh ky'!H147</f>
        <v>0</v>
      </c>
      <c r="E14" s="70">
        <f t="shared" si="2"/>
        <v>0</v>
      </c>
      <c r="F14" s="70">
        <f t="shared" ref="F14" si="3">C14-D14</f>
        <v>100</v>
      </c>
      <c r="G14" s="71"/>
    </row>
    <row r="15" spans="1:7">
      <c r="A15" s="97"/>
      <c r="B15" s="57" t="s">
        <v>260</v>
      </c>
      <c r="C15" s="94">
        <f>C16</f>
        <v>70</v>
      </c>
      <c r="D15" s="94">
        <f>D16</f>
        <v>0</v>
      </c>
      <c r="E15" s="95">
        <f>D15/C15*100</f>
        <v>0</v>
      </c>
      <c r="F15" s="94">
        <f>F16</f>
        <v>70</v>
      </c>
      <c r="G15" s="97"/>
    </row>
    <row r="16" spans="1:7">
      <c r="A16" s="71"/>
      <c r="B16" s="41" t="s">
        <v>164</v>
      </c>
      <c r="C16" s="81">
        <f>SUM(C17:C18)</f>
        <v>70</v>
      </c>
      <c r="D16" s="81">
        <f>SUM(D17:D18)</f>
        <v>0</v>
      </c>
      <c r="E16" s="71"/>
      <c r="F16" s="81">
        <f>SUM(F17:F18)</f>
        <v>70</v>
      </c>
      <c r="G16" s="71"/>
    </row>
    <row r="17" spans="1:7">
      <c r="A17" s="69">
        <v>1</v>
      </c>
      <c r="B17" s="43" t="s">
        <v>263</v>
      </c>
      <c r="C17" s="70">
        <f>'Bieu bc dinh ky'!E170</f>
        <v>35</v>
      </c>
      <c r="D17" s="70">
        <f>'Bieu bc dinh ky'!H170</f>
        <v>0</v>
      </c>
      <c r="E17" s="70">
        <f t="shared" ref="E17:E18" si="4">D17/C17*100</f>
        <v>0</v>
      </c>
      <c r="F17" s="70">
        <f t="shared" ref="F17:F18" si="5">C17-D17</f>
        <v>35</v>
      </c>
      <c r="G17" s="71"/>
    </row>
    <row r="18" spans="1:7">
      <c r="A18" s="69">
        <v>2</v>
      </c>
      <c r="B18" s="43" t="s">
        <v>264</v>
      </c>
      <c r="C18" s="70">
        <f>'Bieu bc dinh ky'!E171</f>
        <v>35</v>
      </c>
      <c r="D18" s="70">
        <f>'Bieu bc dinh ky'!H171</f>
        <v>0</v>
      </c>
      <c r="E18" s="70">
        <f t="shared" si="4"/>
        <v>0</v>
      </c>
      <c r="F18" s="70">
        <f t="shared" si="5"/>
        <v>35</v>
      </c>
      <c r="G18" s="71"/>
    </row>
    <row r="19" spans="1:7">
      <c r="A19" s="97"/>
      <c r="B19" s="57" t="s">
        <v>267</v>
      </c>
      <c r="C19" s="94">
        <f>C20</f>
        <v>370</v>
      </c>
      <c r="D19" s="94">
        <f>D20</f>
        <v>0</v>
      </c>
      <c r="E19" s="95">
        <f>D19/C19*100</f>
        <v>0</v>
      </c>
      <c r="F19" s="94">
        <f>F20</f>
        <v>370</v>
      </c>
      <c r="G19" s="97"/>
    </row>
    <row r="20" spans="1:7">
      <c r="A20" s="18" t="s">
        <v>58</v>
      </c>
      <c r="B20" s="41" t="s">
        <v>268</v>
      </c>
      <c r="C20" s="81">
        <f>SUM(C21:C22)</f>
        <v>370</v>
      </c>
      <c r="D20" s="81">
        <f>SUM(D21:D22)</f>
        <v>0</v>
      </c>
      <c r="E20" s="70">
        <f t="shared" ref="E20:E22" si="6">D20/C20*100</f>
        <v>0</v>
      </c>
      <c r="F20" s="81">
        <f>SUM(F21:F22)</f>
        <v>370</v>
      </c>
      <c r="G20" s="71"/>
    </row>
    <row r="21" spans="1:7">
      <c r="A21" s="69">
        <v>1</v>
      </c>
      <c r="B21" s="43" t="s">
        <v>269</v>
      </c>
      <c r="C21" s="70">
        <f>'Bieu bc dinh ky'!E177</f>
        <v>300</v>
      </c>
      <c r="D21" s="70">
        <f>'Bieu bc dinh ky'!H177</f>
        <v>0</v>
      </c>
      <c r="E21" s="70">
        <f t="shared" si="6"/>
        <v>0</v>
      </c>
      <c r="F21" s="70">
        <f t="shared" ref="F21:F22" si="7">C21-D21</f>
        <v>300</v>
      </c>
      <c r="G21" s="71"/>
    </row>
    <row r="22" spans="1:7">
      <c r="A22" s="69">
        <v>2</v>
      </c>
      <c r="B22" s="43" t="s">
        <v>276</v>
      </c>
      <c r="C22" s="70">
        <f>'Bieu bc dinh ky'!E184</f>
        <v>70</v>
      </c>
      <c r="D22" s="70">
        <f>'Bieu bc dinh ky'!H184</f>
        <v>0</v>
      </c>
      <c r="E22" s="70">
        <f t="shared" si="6"/>
        <v>0</v>
      </c>
      <c r="F22" s="70">
        <f t="shared" si="7"/>
        <v>70</v>
      </c>
      <c r="G22" s="71"/>
    </row>
    <row r="23" spans="1:7">
      <c r="A23" s="98"/>
      <c r="B23" s="98"/>
      <c r="C23" s="98"/>
      <c r="D23" s="98"/>
      <c r="E23" s="98"/>
      <c r="F23" s="98"/>
      <c r="G23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D6" sqref="D6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362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700</v>
      </c>
      <c r="D4" s="60">
        <f>D5</f>
        <v>0</v>
      </c>
      <c r="E4" s="61">
        <f>D4/C4*100</f>
        <v>0</v>
      </c>
      <c r="F4" s="60">
        <f>F5</f>
        <v>700</v>
      </c>
      <c r="G4" s="59"/>
    </row>
    <row r="5" spans="1:7">
      <c r="A5" s="62" t="s">
        <v>145</v>
      </c>
      <c r="B5" s="73" t="s">
        <v>349</v>
      </c>
      <c r="C5" s="74">
        <f>C6+C9+C10</f>
        <v>700</v>
      </c>
      <c r="D5" s="74">
        <f>D6+D9+D10</f>
        <v>0</v>
      </c>
      <c r="E5" s="74">
        <f>D5/C5*100</f>
        <v>0</v>
      </c>
      <c r="F5" s="74">
        <f>F6+F9+F10</f>
        <v>700</v>
      </c>
      <c r="G5" s="75"/>
    </row>
    <row r="6" spans="1:7">
      <c r="A6" s="24" t="s">
        <v>22</v>
      </c>
      <c r="B6" s="90" t="s">
        <v>147</v>
      </c>
      <c r="C6" s="67">
        <f>C7</f>
        <v>86</v>
      </c>
      <c r="D6" s="67">
        <f>D7</f>
        <v>0</v>
      </c>
      <c r="E6" s="91">
        <f>D6/C6*100</f>
        <v>0</v>
      </c>
      <c r="F6" s="67">
        <f>F7</f>
        <v>86</v>
      </c>
      <c r="G6" s="68"/>
    </row>
    <row r="7" spans="1:7">
      <c r="A7" s="71"/>
      <c r="B7" s="41" t="s">
        <v>148</v>
      </c>
      <c r="C7" s="81">
        <f>SUM(C8:C8)</f>
        <v>86</v>
      </c>
      <c r="D7" s="81">
        <f>SUM(D8:D8)</f>
        <v>0</v>
      </c>
      <c r="E7" s="70">
        <f t="shared" ref="E7:E8" si="0">D7/C7*100</f>
        <v>0</v>
      </c>
      <c r="F7" s="81">
        <f>SUM(F8:F8)</f>
        <v>86</v>
      </c>
      <c r="G7" s="71"/>
    </row>
    <row r="8" spans="1:7">
      <c r="A8" s="40">
        <v>1</v>
      </c>
      <c r="B8" s="42" t="s">
        <v>154</v>
      </c>
      <c r="C8" s="70">
        <f>'Bieu bc dinh ky'!E80</f>
        <v>86</v>
      </c>
      <c r="D8" s="70">
        <f>'Bieu bc dinh ky'!H80</f>
        <v>0</v>
      </c>
      <c r="E8" s="70">
        <f t="shared" si="0"/>
        <v>0</v>
      </c>
      <c r="F8" s="70">
        <f t="shared" ref="F8" si="1">C8-D8</f>
        <v>86</v>
      </c>
      <c r="G8" s="71"/>
    </row>
    <row r="9" spans="1:7">
      <c r="A9" s="24" t="s">
        <v>25</v>
      </c>
      <c r="B9" s="38" t="s">
        <v>186</v>
      </c>
      <c r="C9" s="67">
        <v>0</v>
      </c>
      <c r="D9" s="67">
        <v>0</v>
      </c>
      <c r="E9" s="91">
        <v>0</v>
      </c>
      <c r="F9" s="67">
        <v>0</v>
      </c>
      <c r="G9" s="68"/>
    </row>
    <row r="10" spans="1:7">
      <c r="A10" s="24" t="s">
        <v>26</v>
      </c>
      <c r="B10" s="38" t="s">
        <v>223</v>
      </c>
      <c r="C10" s="67">
        <f>C11+C14</f>
        <v>614</v>
      </c>
      <c r="D10" s="67">
        <f>D11+D14</f>
        <v>0</v>
      </c>
      <c r="E10" s="92">
        <f>D10/C10</f>
        <v>0</v>
      </c>
      <c r="F10" s="67">
        <f>F11+F14</f>
        <v>614</v>
      </c>
      <c r="G10" s="68"/>
    </row>
    <row r="11" spans="1:7">
      <c r="A11" s="97"/>
      <c r="B11" s="57" t="s">
        <v>231</v>
      </c>
      <c r="C11" s="94">
        <f>C12</f>
        <v>579</v>
      </c>
      <c r="D11" s="94">
        <f>D12</f>
        <v>0</v>
      </c>
      <c r="E11" s="95">
        <f>D11/C11*100</f>
        <v>0</v>
      </c>
      <c r="F11" s="94">
        <f>F12</f>
        <v>579</v>
      </c>
      <c r="G11" s="97"/>
    </row>
    <row r="12" spans="1:7">
      <c r="A12" s="71"/>
      <c r="B12" s="41" t="s">
        <v>126</v>
      </c>
      <c r="C12" s="81">
        <f>SUM(C13:C13)</f>
        <v>579</v>
      </c>
      <c r="D12" s="81">
        <f>SUM(D13:D13)</f>
        <v>0</v>
      </c>
      <c r="E12" s="70">
        <f t="shared" ref="E12:E13" si="2">D12/C12*100</f>
        <v>0</v>
      </c>
      <c r="F12" s="81">
        <f>SUM(F13:F13)</f>
        <v>579</v>
      </c>
      <c r="G12" s="71"/>
    </row>
    <row r="13" spans="1:7">
      <c r="A13" s="69">
        <v>1</v>
      </c>
      <c r="B13" s="43" t="s">
        <v>254</v>
      </c>
      <c r="C13" s="70">
        <f>'Bieu bc dinh ky'!E156</f>
        <v>579</v>
      </c>
      <c r="D13" s="70">
        <f>'Bieu bc dinh ky'!H156</f>
        <v>0</v>
      </c>
      <c r="E13" s="70">
        <f t="shared" si="2"/>
        <v>0</v>
      </c>
      <c r="F13" s="70">
        <f t="shared" ref="F13" si="3">C13-D13</f>
        <v>579</v>
      </c>
      <c r="G13" s="71"/>
    </row>
    <row r="14" spans="1:7">
      <c r="A14" s="97"/>
      <c r="B14" s="57" t="s">
        <v>260</v>
      </c>
      <c r="C14" s="94">
        <f>C15</f>
        <v>35</v>
      </c>
      <c r="D14" s="94">
        <f>D15</f>
        <v>0</v>
      </c>
      <c r="E14" s="95">
        <f>D14/C14*100</f>
        <v>0</v>
      </c>
      <c r="F14" s="94">
        <f>F15</f>
        <v>35</v>
      </c>
      <c r="G14" s="97"/>
    </row>
    <row r="15" spans="1:7">
      <c r="A15" s="71"/>
      <c r="B15" s="41" t="s">
        <v>164</v>
      </c>
      <c r="C15" s="81">
        <f>SUM(C16:C16)</f>
        <v>35</v>
      </c>
      <c r="D15" s="81">
        <f>SUM(D16:D16)</f>
        <v>0</v>
      </c>
      <c r="E15" s="71"/>
      <c r="F15" s="81">
        <f>SUM(F16:F16)</f>
        <v>35</v>
      </c>
      <c r="G15" s="71"/>
    </row>
    <row r="16" spans="1:7">
      <c r="A16" s="69">
        <v>1</v>
      </c>
      <c r="B16" s="43" t="s">
        <v>266</v>
      </c>
      <c r="C16" s="70">
        <f>'Bieu bc dinh ky'!E173</f>
        <v>35</v>
      </c>
      <c r="D16" s="70">
        <f>'Bieu bc dinh ky'!H173</f>
        <v>0</v>
      </c>
      <c r="E16" s="70">
        <f t="shared" ref="E16" si="4">D16/C16*100</f>
        <v>0</v>
      </c>
      <c r="F16" s="70">
        <f t="shared" ref="F16" si="5">C16-D16</f>
        <v>35</v>
      </c>
      <c r="G16" s="71"/>
    </row>
    <row r="17" spans="1:7">
      <c r="A17" s="98"/>
      <c r="B17" s="98"/>
      <c r="C17" s="98"/>
      <c r="D17" s="98"/>
      <c r="E17" s="98"/>
      <c r="F17" s="98"/>
      <c r="G17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activeCell="C6" sqref="C6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363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2054</v>
      </c>
      <c r="D4" s="60">
        <f>D5</f>
        <v>0</v>
      </c>
      <c r="E4" s="61">
        <f>D4/C4*100</f>
        <v>0</v>
      </c>
      <c r="F4" s="60">
        <f>F5</f>
        <v>2054</v>
      </c>
      <c r="G4" s="59"/>
    </row>
    <row r="5" spans="1:7">
      <c r="A5" s="62" t="s">
        <v>145</v>
      </c>
      <c r="B5" s="73" t="s">
        <v>349</v>
      </c>
      <c r="C5" s="74">
        <f>C6+C11+C16</f>
        <v>2054</v>
      </c>
      <c r="D5" s="74">
        <f>D6+D11+D16</f>
        <v>0</v>
      </c>
      <c r="E5" s="74">
        <f>D5/C5*100</f>
        <v>0</v>
      </c>
      <c r="F5" s="74">
        <f>F6+F11+F16</f>
        <v>2054</v>
      </c>
      <c r="G5" s="75"/>
    </row>
    <row r="6" spans="1:7">
      <c r="A6" s="24" t="s">
        <v>22</v>
      </c>
      <c r="B6" s="90" t="s">
        <v>147</v>
      </c>
      <c r="C6" s="67">
        <f>C7+C9</f>
        <v>333</v>
      </c>
      <c r="D6" s="67">
        <f>D7+D9</f>
        <v>0</v>
      </c>
      <c r="E6" s="91">
        <f>D6/C6*100</f>
        <v>0</v>
      </c>
      <c r="F6" s="67">
        <f>F7+F9</f>
        <v>333</v>
      </c>
      <c r="G6" s="68"/>
    </row>
    <row r="7" spans="1:7">
      <c r="A7" s="71"/>
      <c r="B7" s="41" t="s">
        <v>148</v>
      </c>
      <c r="C7" s="81">
        <f>SUM(C8:C8)</f>
        <v>145</v>
      </c>
      <c r="D7" s="81">
        <f>SUM(D8:D8)</f>
        <v>0</v>
      </c>
      <c r="E7" s="70">
        <f t="shared" ref="E7:E10" si="0">D7/C7*100</f>
        <v>0</v>
      </c>
      <c r="F7" s="81">
        <f>SUM(F8:F8)</f>
        <v>145</v>
      </c>
      <c r="G7" s="71"/>
    </row>
    <row r="8" spans="1:7" ht="25.5">
      <c r="A8" s="40">
        <v>1</v>
      </c>
      <c r="B8" s="43" t="s">
        <v>162</v>
      </c>
      <c r="C8" s="70">
        <f>'Bieu bc dinh ky'!E88</f>
        <v>145</v>
      </c>
      <c r="D8" s="70">
        <f>'Bieu bc dinh ky'!H88</f>
        <v>0</v>
      </c>
      <c r="E8" s="70">
        <f t="shared" si="0"/>
        <v>0</v>
      </c>
      <c r="F8" s="70">
        <f t="shared" ref="F8:F10" si="1">C8-D8</f>
        <v>145</v>
      </c>
      <c r="G8" s="71"/>
    </row>
    <row r="9" spans="1:7">
      <c r="A9" s="40"/>
      <c r="B9" s="41" t="s">
        <v>164</v>
      </c>
      <c r="C9" s="81">
        <f>SUM(C10:C10)</f>
        <v>188</v>
      </c>
      <c r="D9" s="81">
        <f>SUM(D10:D10)</f>
        <v>0</v>
      </c>
      <c r="E9" s="70">
        <f t="shared" si="0"/>
        <v>0</v>
      </c>
      <c r="F9" s="81">
        <f>SUM(F10:F10)</f>
        <v>188</v>
      </c>
      <c r="G9" s="71"/>
    </row>
    <row r="10" spans="1:7">
      <c r="A10" s="40">
        <v>1</v>
      </c>
      <c r="B10" s="42" t="s">
        <v>165</v>
      </c>
      <c r="C10" s="70">
        <f>'Bieu bc dinh ky'!E91</f>
        <v>188</v>
      </c>
      <c r="D10" s="70">
        <f>'Bieu bc dinh ky'!H91</f>
        <v>0</v>
      </c>
      <c r="E10" s="70">
        <f t="shared" si="0"/>
        <v>0</v>
      </c>
      <c r="F10" s="70">
        <f t="shared" si="1"/>
        <v>188</v>
      </c>
      <c r="G10" s="71"/>
    </row>
    <row r="11" spans="1:7">
      <c r="A11" s="24" t="s">
        <v>25</v>
      </c>
      <c r="B11" s="38" t="s">
        <v>186</v>
      </c>
      <c r="C11" s="67">
        <f>C12</f>
        <v>1721</v>
      </c>
      <c r="D11" s="67">
        <f>D12</f>
        <v>0</v>
      </c>
      <c r="E11" s="91">
        <f>D11/C11*100</f>
        <v>0</v>
      </c>
      <c r="F11" s="67">
        <f>F12</f>
        <v>1721</v>
      </c>
      <c r="G11" s="68"/>
    </row>
    <row r="12" spans="1:7">
      <c r="A12" s="18"/>
      <c r="B12" s="45" t="s">
        <v>188</v>
      </c>
      <c r="C12" s="85">
        <f>C13</f>
        <v>1721</v>
      </c>
      <c r="D12" s="85">
        <f>D13</f>
        <v>0</v>
      </c>
      <c r="E12" s="70">
        <f t="shared" ref="E12:E15" si="2">D12/C12*100</f>
        <v>0</v>
      </c>
      <c r="F12" s="85">
        <f>F13</f>
        <v>1721</v>
      </c>
      <c r="G12" s="71"/>
    </row>
    <row r="13" spans="1:7">
      <c r="A13" s="18" t="s">
        <v>58</v>
      </c>
      <c r="B13" s="41" t="s">
        <v>126</v>
      </c>
      <c r="C13" s="81">
        <f>SUM(C14:C15)</f>
        <v>1721</v>
      </c>
      <c r="D13" s="81">
        <f>SUM(D14:D15)</f>
        <v>0</v>
      </c>
      <c r="E13" s="70">
        <f t="shared" si="2"/>
        <v>0</v>
      </c>
      <c r="F13" s="81">
        <f>SUM(F14:F15)</f>
        <v>1721</v>
      </c>
      <c r="G13" s="71"/>
    </row>
    <row r="14" spans="1:7">
      <c r="A14" s="40">
        <v>1</v>
      </c>
      <c r="B14" s="42" t="s">
        <v>200</v>
      </c>
      <c r="C14" s="70">
        <f>'Bieu bc dinh ky'!E112</f>
        <v>767</v>
      </c>
      <c r="D14" s="70">
        <f>'Bieu bc dinh ky'!H112</f>
        <v>0</v>
      </c>
      <c r="E14" s="70">
        <f t="shared" si="2"/>
        <v>0</v>
      </c>
      <c r="F14" s="70">
        <f t="shared" ref="F14:F15" si="3">C14-D14</f>
        <v>767</v>
      </c>
      <c r="G14" s="71"/>
    </row>
    <row r="15" spans="1:7">
      <c r="A15" s="40">
        <v>2</v>
      </c>
      <c r="B15" s="42" t="s">
        <v>203</v>
      </c>
      <c r="C15" s="70">
        <f>'Bieu bc dinh ky'!E115</f>
        <v>954</v>
      </c>
      <c r="D15" s="70">
        <f>'Bieu bc dinh ky'!H115</f>
        <v>0</v>
      </c>
      <c r="E15" s="70">
        <f t="shared" si="2"/>
        <v>0</v>
      </c>
      <c r="F15" s="70">
        <f t="shared" si="3"/>
        <v>954</v>
      </c>
      <c r="G15" s="71"/>
    </row>
    <row r="16" spans="1:7">
      <c r="A16" s="24" t="s">
        <v>26</v>
      </c>
      <c r="B16" s="38" t="s">
        <v>223</v>
      </c>
      <c r="C16" s="67">
        <v>0</v>
      </c>
      <c r="D16" s="67">
        <v>0</v>
      </c>
      <c r="E16" s="92">
        <v>0</v>
      </c>
      <c r="F16" s="67">
        <v>0</v>
      </c>
      <c r="G16" s="68"/>
    </row>
    <row r="17" spans="1:7">
      <c r="A17" s="98"/>
      <c r="B17" s="98"/>
      <c r="C17" s="98"/>
      <c r="D17" s="98"/>
      <c r="E17" s="98"/>
      <c r="F17" s="98"/>
      <c r="G17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3" topLeftCell="A4" activePane="bottomLeft" state="frozen"/>
      <selection pane="bottomLeft" activeCell="C9" sqref="C9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364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785</v>
      </c>
      <c r="D4" s="60">
        <f>D5</f>
        <v>0</v>
      </c>
      <c r="E4" s="61">
        <f>D4/C4*100</f>
        <v>0</v>
      </c>
      <c r="F4" s="60">
        <f>F5</f>
        <v>785</v>
      </c>
      <c r="G4" s="59"/>
    </row>
    <row r="5" spans="1:7">
      <c r="A5" s="62" t="s">
        <v>145</v>
      </c>
      <c r="B5" s="73" t="s">
        <v>349</v>
      </c>
      <c r="C5" s="74">
        <f>C6+C9+C10</f>
        <v>785</v>
      </c>
      <c r="D5" s="74">
        <f>D6+D9+D10</f>
        <v>0</v>
      </c>
      <c r="E5" s="74">
        <f>D5/C5*100</f>
        <v>0</v>
      </c>
      <c r="F5" s="74">
        <f>F6+F9+F10</f>
        <v>785</v>
      </c>
      <c r="G5" s="75"/>
    </row>
    <row r="6" spans="1:7">
      <c r="A6" s="24" t="s">
        <v>22</v>
      </c>
      <c r="B6" s="90" t="s">
        <v>147</v>
      </c>
      <c r="C6" s="67">
        <f>C7</f>
        <v>86</v>
      </c>
      <c r="D6" s="67">
        <f>D7</f>
        <v>0</v>
      </c>
      <c r="E6" s="91">
        <f>D6/C6*100</f>
        <v>0</v>
      </c>
      <c r="F6" s="67">
        <f>F7</f>
        <v>86</v>
      </c>
      <c r="G6" s="68"/>
    </row>
    <row r="7" spans="1:7">
      <c r="A7" s="71"/>
      <c r="B7" s="41" t="s">
        <v>148</v>
      </c>
      <c r="C7" s="81">
        <f>SUM(C8:C8)</f>
        <v>86</v>
      </c>
      <c r="D7" s="81">
        <f>SUM(D8:D8)</f>
        <v>0</v>
      </c>
      <c r="E7" s="70">
        <f t="shared" ref="E7:E8" si="0">D7/C7*100</f>
        <v>0</v>
      </c>
      <c r="F7" s="81">
        <f>SUM(F8:F8)</f>
        <v>86</v>
      </c>
      <c r="G7" s="71"/>
    </row>
    <row r="8" spans="1:7">
      <c r="A8" s="40">
        <v>1</v>
      </c>
      <c r="B8" s="42" t="s">
        <v>151</v>
      </c>
      <c r="C8" s="70">
        <f>'Bieu bc dinh ky'!E77</f>
        <v>86</v>
      </c>
      <c r="D8" s="70">
        <f>'Bieu bc dinh ky'!H77</f>
        <v>0</v>
      </c>
      <c r="E8" s="70">
        <f t="shared" si="0"/>
        <v>0</v>
      </c>
      <c r="F8" s="70">
        <f t="shared" ref="F8" si="1">C8-D8</f>
        <v>86</v>
      </c>
      <c r="G8" s="71"/>
    </row>
    <row r="9" spans="1:7">
      <c r="A9" s="24" t="s">
        <v>25</v>
      </c>
      <c r="B9" s="38" t="s">
        <v>186</v>
      </c>
      <c r="C9" s="67">
        <v>0</v>
      </c>
      <c r="D9" s="67">
        <v>0</v>
      </c>
      <c r="E9" s="91">
        <v>0</v>
      </c>
      <c r="F9" s="67">
        <v>0</v>
      </c>
      <c r="G9" s="68"/>
    </row>
    <row r="10" spans="1:7">
      <c r="A10" s="24" t="s">
        <v>26</v>
      </c>
      <c r="B10" s="38" t="s">
        <v>223</v>
      </c>
      <c r="C10" s="67">
        <f>C11+C16</f>
        <v>699</v>
      </c>
      <c r="D10" s="67">
        <f>D11+D16</f>
        <v>0</v>
      </c>
      <c r="E10" s="92">
        <f>D10/C10</f>
        <v>0</v>
      </c>
      <c r="F10" s="67">
        <f>F11+F16</f>
        <v>699</v>
      </c>
      <c r="G10" s="68"/>
    </row>
    <row r="11" spans="1:7">
      <c r="A11" s="97"/>
      <c r="B11" s="57" t="s">
        <v>231</v>
      </c>
      <c r="C11" s="94">
        <f>C12+C14</f>
        <v>629</v>
      </c>
      <c r="D11" s="94">
        <f>D12+D14</f>
        <v>0</v>
      </c>
      <c r="E11" s="95">
        <f>D11/C11*100</f>
        <v>0</v>
      </c>
      <c r="F11" s="94">
        <f>F12+F14</f>
        <v>629</v>
      </c>
      <c r="G11" s="97"/>
    </row>
    <row r="12" spans="1:7">
      <c r="A12" s="71"/>
      <c r="B12" s="41" t="s">
        <v>126</v>
      </c>
      <c r="C12" s="81">
        <f>SUM(C13:C13)</f>
        <v>50</v>
      </c>
      <c r="D12" s="81">
        <f>SUM(D13:D13)</f>
        <v>0</v>
      </c>
      <c r="E12" s="70">
        <f t="shared" ref="E12:E15" si="2">D12/C12*100</f>
        <v>0</v>
      </c>
      <c r="F12" s="81">
        <f>SUM(F13:F13)</f>
        <v>50</v>
      </c>
      <c r="G12" s="71"/>
    </row>
    <row r="13" spans="1:7">
      <c r="A13" s="69">
        <v>1</v>
      </c>
      <c r="B13" s="43" t="s">
        <v>239</v>
      </c>
      <c r="C13" s="70">
        <f>'Bieu bc dinh ky'!E140</f>
        <v>50</v>
      </c>
      <c r="D13" s="70">
        <f>'Bieu bc dinh ky'!H140</f>
        <v>0</v>
      </c>
      <c r="E13" s="70">
        <f t="shared" si="2"/>
        <v>0</v>
      </c>
      <c r="F13" s="70">
        <f t="shared" ref="F13:F15" si="3">C13-D13</f>
        <v>50</v>
      </c>
      <c r="G13" s="71"/>
    </row>
    <row r="14" spans="1:7">
      <c r="A14" s="69"/>
      <c r="B14" s="41" t="s">
        <v>164</v>
      </c>
      <c r="C14" s="81">
        <f>SUM(C15:C15)</f>
        <v>579</v>
      </c>
      <c r="D14" s="81">
        <f>SUM(D15:D15)</f>
        <v>0</v>
      </c>
      <c r="E14" s="70">
        <f t="shared" si="2"/>
        <v>0</v>
      </c>
      <c r="F14" s="81">
        <f>SUM(F15:F15)</f>
        <v>579</v>
      </c>
      <c r="G14" s="71"/>
    </row>
    <row r="15" spans="1:7">
      <c r="A15" s="69">
        <v>1</v>
      </c>
      <c r="B15" s="43" t="s">
        <v>253</v>
      </c>
      <c r="C15" s="70">
        <f>'Bieu bc dinh ky'!E155</f>
        <v>579</v>
      </c>
      <c r="D15" s="70">
        <f>'Bieu bc dinh ky'!H155</f>
        <v>0</v>
      </c>
      <c r="E15" s="70">
        <f t="shared" si="2"/>
        <v>0</v>
      </c>
      <c r="F15" s="70">
        <f t="shared" si="3"/>
        <v>579</v>
      </c>
      <c r="G15" s="71"/>
    </row>
    <row r="16" spans="1:7">
      <c r="A16" s="97"/>
      <c r="B16" s="57" t="s">
        <v>260</v>
      </c>
      <c r="C16" s="94">
        <f>C17</f>
        <v>70</v>
      </c>
      <c r="D16" s="94">
        <f>D17</f>
        <v>0</v>
      </c>
      <c r="E16" s="95">
        <f>D16/C16*100</f>
        <v>0</v>
      </c>
      <c r="F16" s="94">
        <f>F17</f>
        <v>70</v>
      </c>
      <c r="G16" s="97"/>
    </row>
    <row r="17" spans="1:7">
      <c r="A17" s="71"/>
      <c r="B17" s="41" t="s">
        <v>164</v>
      </c>
      <c r="C17" s="81">
        <f>SUM(C18:C19)</f>
        <v>70</v>
      </c>
      <c r="D17" s="81">
        <f>SUM(D18:D19)</f>
        <v>0</v>
      </c>
      <c r="E17" s="70">
        <f t="shared" ref="E17:E19" si="4">D17/C17*100</f>
        <v>0</v>
      </c>
      <c r="F17" s="81">
        <f>SUM(F18:F19)</f>
        <v>70</v>
      </c>
      <c r="G17" s="71"/>
    </row>
    <row r="18" spans="1:7">
      <c r="A18" s="69">
        <v>1</v>
      </c>
      <c r="B18" s="43" t="s">
        <v>261</v>
      </c>
      <c r="C18" s="70">
        <f>'Bieu bc dinh ky'!E168</f>
        <v>35</v>
      </c>
      <c r="D18" s="70">
        <f>'Bieu bc dinh ky'!H168</f>
        <v>0</v>
      </c>
      <c r="E18" s="70">
        <f t="shared" si="4"/>
        <v>0</v>
      </c>
      <c r="F18" s="70">
        <f t="shared" ref="F18:F19" si="5">C18-D18</f>
        <v>35</v>
      </c>
      <c r="G18" s="71"/>
    </row>
    <row r="19" spans="1:7">
      <c r="A19" s="100">
        <v>2</v>
      </c>
      <c r="B19" s="43" t="s">
        <v>262</v>
      </c>
      <c r="C19" s="70">
        <f>'Bieu bc dinh ky'!E169</f>
        <v>35</v>
      </c>
      <c r="D19" s="70">
        <f>'Bieu bc dinh ky'!H169</f>
        <v>0</v>
      </c>
      <c r="E19" s="70">
        <f t="shared" si="4"/>
        <v>0</v>
      </c>
      <c r="F19" s="70">
        <f t="shared" si="5"/>
        <v>35</v>
      </c>
      <c r="G19" s="103"/>
    </row>
    <row r="20" spans="1:7" hidden="1">
      <c r="A20" s="100"/>
      <c r="B20" s="101"/>
      <c r="C20" s="102"/>
      <c r="D20" s="102"/>
      <c r="E20" s="102"/>
      <c r="F20" s="102"/>
      <c r="G20" s="103"/>
    </row>
    <row r="21" spans="1:7">
      <c r="A21" s="98"/>
      <c r="B21" s="98"/>
      <c r="C21" s="98"/>
      <c r="D21" s="98"/>
      <c r="E21" s="98"/>
      <c r="F21" s="98"/>
      <c r="G21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B9" sqref="B9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365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136</v>
      </c>
      <c r="D4" s="60">
        <f>D5</f>
        <v>0</v>
      </c>
      <c r="E4" s="61">
        <f>D4/C4*100</f>
        <v>0</v>
      </c>
      <c r="F4" s="60">
        <f>F5</f>
        <v>136</v>
      </c>
      <c r="G4" s="59"/>
    </row>
    <row r="5" spans="1:7">
      <c r="A5" s="62" t="s">
        <v>145</v>
      </c>
      <c r="B5" s="73" t="s">
        <v>349</v>
      </c>
      <c r="C5" s="74">
        <f>C6+C10+C11</f>
        <v>136</v>
      </c>
      <c r="D5" s="74">
        <f>D6+D10+D11</f>
        <v>0</v>
      </c>
      <c r="E5" s="74">
        <f>D5/C5*100</f>
        <v>0</v>
      </c>
      <c r="F5" s="74">
        <f>F6+F10+F11</f>
        <v>136</v>
      </c>
      <c r="G5" s="75"/>
    </row>
    <row r="6" spans="1:7">
      <c r="A6" s="24" t="s">
        <v>22</v>
      </c>
      <c r="B6" s="90" t="s">
        <v>147</v>
      </c>
      <c r="C6" s="67">
        <f>C7</f>
        <v>86</v>
      </c>
      <c r="D6" s="67">
        <f>D7</f>
        <v>0</v>
      </c>
      <c r="E6" s="91">
        <f>D6/C6*100</f>
        <v>0</v>
      </c>
      <c r="F6" s="67">
        <f>F7</f>
        <v>86</v>
      </c>
      <c r="G6" s="68"/>
    </row>
    <row r="7" spans="1:7">
      <c r="A7" s="71"/>
      <c r="B7" s="41" t="s">
        <v>148</v>
      </c>
      <c r="C7" s="81">
        <f>SUM(C8:C9)</f>
        <v>86</v>
      </c>
      <c r="D7" s="81">
        <f>SUM(D8:D9)</f>
        <v>0</v>
      </c>
      <c r="E7" s="70">
        <f t="shared" ref="E7:E9" si="0">D7/C7*100</f>
        <v>0</v>
      </c>
      <c r="F7" s="81">
        <f>SUM(F8:F9)</f>
        <v>86</v>
      </c>
      <c r="G7" s="71"/>
    </row>
    <row r="8" spans="1:7">
      <c r="A8" s="40">
        <v>1</v>
      </c>
      <c r="B8" s="42" t="s">
        <v>150</v>
      </c>
      <c r="C8" s="70">
        <f>'Bieu bc dinh ky'!E76</f>
        <v>50</v>
      </c>
      <c r="D8" s="70">
        <f>'Bieu bc dinh ky'!H76</f>
        <v>0</v>
      </c>
      <c r="E8" s="70">
        <f t="shared" si="0"/>
        <v>0</v>
      </c>
      <c r="F8" s="70">
        <f t="shared" ref="F8:F9" si="1">C8-D8</f>
        <v>50</v>
      </c>
      <c r="G8" s="71"/>
    </row>
    <row r="9" spans="1:7">
      <c r="A9" s="40">
        <v>2</v>
      </c>
      <c r="B9" s="42" t="s">
        <v>157</v>
      </c>
      <c r="C9" s="70">
        <f>'Bieu bc dinh ky'!E83</f>
        <v>36</v>
      </c>
      <c r="D9" s="70">
        <f>'Bieu bc dinh ky'!H83</f>
        <v>0</v>
      </c>
      <c r="E9" s="70">
        <f t="shared" si="0"/>
        <v>0</v>
      </c>
      <c r="F9" s="70">
        <f t="shared" si="1"/>
        <v>36</v>
      </c>
      <c r="G9" s="71"/>
    </row>
    <row r="10" spans="1:7">
      <c r="A10" s="24" t="s">
        <v>25</v>
      </c>
      <c r="B10" s="38" t="s">
        <v>186</v>
      </c>
      <c r="C10" s="67">
        <v>0</v>
      </c>
      <c r="D10" s="67">
        <v>0</v>
      </c>
      <c r="E10" s="91">
        <v>0</v>
      </c>
      <c r="F10" s="67">
        <v>0</v>
      </c>
      <c r="G10" s="68"/>
    </row>
    <row r="11" spans="1:7">
      <c r="A11" s="24" t="s">
        <v>26</v>
      </c>
      <c r="B11" s="38" t="s">
        <v>223</v>
      </c>
      <c r="C11" s="67">
        <f>C12</f>
        <v>50</v>
      </c>
      <c r="D11" s="67">
        <f>D12</f>
        <v>0</v>
      </c>
      <c r="E11" s="92">
        <f>D11/C11</f>
        <v>0</v>
      </c>
      <c r="F11" s="67">
        <f>F12</f>
        <v>50</v>
      </c>
      <c r="G11" s="68"/>
    </row>
    <row r="12" spans="1:7">
      <c r="A12" s="97"/>
      <c r="B12" s="57" t="s">
        <v>231</v>
      </c>
      <c r="C12" s="94">
        <f>C13</f>
        <v>50</v>
      </c>
      <c r="D12" s="94">
        <f>D13</f>
        <v>0</v>
      </c>
      <c r="E12" s="95">
        <f>D12/C12*100</f>
        <v>0</v>
      </c>
      <c r="F12" s="94">
        <f>F13</f>
        <v>50</v>
      </c>
      <c r="G12" s="97"/>
    </row>
    <row r="13" spans="1:7">
      <c r="A13" s="71"/>
      <c r="B13" s="41" t="s">
        <v>126</v>
      </c>
      <c r="C13" s="81">
        <f>SUM(C14:C14)</f>
        <v>50</v>
      </c>
      <c r="D13" s="81">
        <f>SUM(D14:D14)</f>
        <v>0</v>
      </c>
      <c r="E13" s="70">
        <f t="shared" ref="E13:E14" si="2">D13/C13*100</f>
        <v>0</v>
      </c>
      <c r="F13" s="81">
        <f>SUM(F14:F14)</f>
        <v>50</v>
      </c>
      <c r="G13" s="71"/>
    </row>
    <row r="14" spans="1:7" ht="25.5">
      <c r="A14" s="69">
        <v>1</v>
      </c>
      <c r="B14" s="43" t="s">
        <v>244</v>
      </c>
      <c r="C14" s="70">
        <f>'Bieu bc dinh ky'!E145</f>
        <v>50</v>
      </c>
      <c r="D14" s="70">
        <f>'Bieu bc dinh ky'!H145</f>
        <v>0</v>
      </c>
      <c r="E14" s="70">
        <f t="shared" si="2"/>
        <v>0</v>
      </c>
      <c r="F14" s="70">
        <f t="shared" ref="F14" si="3">C14-D14</f>
        <v>50</v>
      </c>
      <c r="G14" s="71"/>
    </row>
    <row r="15" spans="1:7">
      <c r="A15" s="98"/>
      <c r="B15" s="98"/>
      <c r="C15" s="98"/>
      <c r="D15" s="98"/>
      <c r="E15" s="98"/>
      <c r="F15" s="98"/>
      <c r="G15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pane ySplit="3" topLeftCell="A4" activePane="bottomLeft" state="frozen"/>
      <selection pane="bottomLeft" activeCell="D19" sqref="D19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355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390</v>
      </c>
      <c r="D4" s="60">
        <f>D5</f>
        <v>0</v>
      </c>
      <c r="E4" s="61">
        <f>D4/C4*100</f>
        <v>0</v>
      </c>
      <c r="F4" s="60">
        <f>F5</f>
        <v>390</v>
      </c>
      <c r="G4" s="59"/>
    </row>
    <row r="5" spans="1:7">
      <c r="A5" s="62" t="s">
        <v>145</v>
      </c>
      <c r="B5" s="73" t="s">
        <v>349</v>
      </c>
      <c r="C5" s="74">
        <f>C6+C10+C11</f>
        <v>390</v>
      </c>
      <c r="D5" s="74">
        <f>D6+D10+D11</f>
        <v>0</v>
      </c>
      <c r="E5" s="74">
        <f>D5/C5*100</f>
        <v>0</v>
      </c>
      <c r="F5" s="74">
        <f>F6+F10+F11</f>
        <v>390</v>
      </c>
      <c r="G5" s="75"/>
    </row>
    <row r="6" spans="1:7">
      <c r="A6" s="24" t="s">
        <v>22</v>
      </c>
      <c r="B6" s="90" t="s">
        <v>147</v>
      </c>
      <c r="C6" s="67">
        <f>C7</f>
        <v>90</v>
      </c>
      <c r="D6" s="67">
        <f>D7</f>
        <v>0</v>
      </c>
      <c r="E6" s="91">
        <f>D6/C6*100</f>
        <v>0</v>
      </c>
      <c r="F6" s="67">
        <f>F7</f>
        <v>90</v>
      </c>
      <c r="G6" s="68"/>
    </row>
    <row r="7" spans="1:7">
      <c r="A7" s="71"/>
      <c r="B7" s="41" t="s">
        <v>148</v>
      </c>
      <c r="C7" s="81">
        <f>SUM(C8:C9)</f>
        <v>90</v>
      </c>
      <c r="D7" s="81">
        <f>SUM(D8:D9)</f>
        <v>0</v>
      </c>
      <c r="E7" s="70">
        <f t="shared" ref="E7:E9" si="0">D7/C7*100</f>
        <v>0</v>
      </c>
      <c r="F7" s="81">
        <f>SUM(F8:F9)</f>
        <v>90</v>
      </c>
      <c r="G7" s="71"/>
    </row>
    <row r="8" spans="1:7">
      <c r="A8" s="40">
        <v>1</v>
      </c>
      <c r="B8" s="42" t="s">
        <v>153</v>
      </c>
      <c r="C8" s="70">
        <f>'Bieu bc dinh ky'!E79</f>
        <v>40</v>
      </c>
      <c r="D8" s="70">
        <f>'Bieu bc dinh ky'!H79</f>
        <v>0</v>
      </c>
      <c r="E8" s="70">
        <f t="shared" si="0"/>
        <v>0</v>
      </c>
      <c r="F8" s="70">
        <f t="shared" ref="F8:F9" si="1">C8-D8</f>
        <v>40</v>
      </c>
      <c r="G8" s="71"/>
    </row>
    <row r="9" spans="1:7">
      <c r="A9" s="40">
        <v>2</v>
      </c>
      <c r="B9" s="42" t="s">
        <v>160</v>
      </c>
      <c r="C9" s="70">
        <f>'Bieu bc dinh ky'!E86</f>
        <v>50</v>
      </c>
      <c r="D9" s="70">
        <f>'Bieu bc dinh ky'!H86</f>
        <v>0</v>
      </c>
      <c r="E9" s="70">
        <f t="shared" si="0"/>
        <v>0</v>
      </c>
      <c r="F9" s="70">
        <f t="shared" si="1"/>
        <v>50</v>
      </c>
      <c r="G9" s="71"/>
    </row>
    <row r="10" spans="1:7">
      <c r="A10" s="24" t="s">
        <v>25</v>
      </c>
      <c r="B10" s="38" t="s">
        <v>186</v>
      </c>
      <c r="C10" s="67">
        <v>0</v>
      </c>
      <c r="D10" s="67">
        <v>0</v>
      </c>
      <c r="E10" s="91">
        <v>0</v>
      </c>
      <c r="F10" s="67">
        <v>0</v>
      </c>
      <c r="G10" s="68"/>
    </row>
    <row r="11" spans="1:7">
      <c r="A11" s="24" t="s">
        <v>26</v>
      </c>
      <c r="B11" s="38" t="s">
        <v>223</v>
      </c>
      <c r="C11" s="67">
        <f>C12</f>
        <v>300</v>
      </c>
      <c r="D11" s="67">
        <f>D12</f>
        <v>0</v>
      </c>
      <c r="E11" s="92">
        <f>D11/C11</f>
        <v>0</v>
      </c>
      <c r="F11" s="67">
        <f>F12</f>
        <v>300</v>
      </c>
      <c r="G11" s="68"/>
    </row>
    <row r="12" spans="1:7">
      <c r="A12" s="97"/>
      <c r="B12" s="57" t="s">
        <v>231</v>
      </c>
      <c r="C12" s="94">
        <f>C13</f>
        <v>300</v>
      </c>
      <c r="D12" s="94">
        <f>D13</f>
        <v>0</v>
      </c>
      <c r="E12" s="95">
        <f>D12/C12*100</f>
        <v>0</v>
      </c>
      <c r="F12" s="94">
        <f>F13</f>
        <v>300</v>
      </c>
      <c r="G12" s="97"/>
    </row>
    <row r="13" spans="1:7">
      <c r="A13" s="71"/>
      <c r="B13" s="41" t="s">
        <v>126</v>
      </c>
      <c r="C13" s="81">
        <f>SUM(C14:C14)</f>
        <v>300</v>
      </c>
      <c r="D13" s="81">
        <f>SUM(D14:D14)</f>
        <v>0</v>
      </c>
      <c r="E13" s="70">
        <f t="shared" ref="E13:E14" si="2">D13/C13*100</f>
        <v>0</v>
      </c>
      <c r="F13" s="81">
        <f>SUM(F14:F14)</f>
        <v>300</v>
      </c>
      <c r="G13" s="71"/>
    </row>
    <row r="14" spans="1:7">
      <c r="A14" s="69">
        <v>1</v>
      </c>
      <c r="B14" s="43" t="s">
        <v>243</v>
      </c>
      <c r="C14" s="70">
        <f>'Bieu bc dinh ky'!E144</f>
        <v>300</v>
      </c>
      <c r="D14" s="70">
        <f>'Bieu bc dinh ky'!H144</f>
        <v>0</v>
      </c>
      <c r="E14" s="70">
        <f t="shared" si="2"/>
        <v>0</v>
      </c>
      <c r="F14" s="70">
        <f t="shared" ref="F14" si="3">C14-D14</f>
        <v>300</v>
      </c>
      <c r="G14" s="71"/>
    </row>
    <row r="15" spans="1:7">
      <c r="A15" s="98"/>
      <c r="B15" s="98"/>
      <c r="C15" s="98"/>
      <c r="D15" s="98"/>
      <c r="E15" s="98"/>
      <c r="F15" s="98"/>
      <c r="G15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3"/>
  <sheetViews>
    <sheetView workbookViewId="0">
      <pane ySplit="3" topLeftCell="A4" activePane="bottomLeft" state="frozen"/>
      <selection pane="bottomLeft" activeCell="C13" sqref="C13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354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2506</v>
      </c>
      <c r="D4" s="60">
        <f>D5</f>
        <v>0</v>
      </c>
      <c r="E4" s="61">
        <f>D4/C4*100</f>
        <v>0</v>
      </c>
      <c r="F4" s="60">
        <f>F5</f>
        <v>2506</v>
      </c>
      <c r="G4" s="59"/>
    </row>
    <row r="5" spans="1:7">
      <c r="A5" s="62" t="s">
        <v>145</v>
      </c>
      <c r="B5" s="73" t="s">
        <v>349</v>
      </c>
      <c r="C5" s="74">
        <f>C6+C11+C17</f>
        <v>2506</v>
      </c>
      <c r="D5" s="74">
        <f>D6+D11+D17</f>
        <v>0</v>
      </c>
      <c r="E5" s="74">
        <f>D5/C5*100</f>
        <v>0</v>
      </c>
      <c r="F5" s="74">
        <f>F6+F11+F17</f>
        <v>2506</v>
      </c>
      <c r="G5" s="75"/>
    </row>
    <row r="6" spans="1:7">
      <c r="A6" s="24" t="s">
        <v>22</v>
      </c>
      <c r="B6" s="90" t="s">
        <v>147</v>
      </c>
      <c r="C6" s="67">
        <f>C7+C9</f>
        <v>230</v>
      </c>
      <c r="D6" s="67">
        <f>D7+D9</f>
        <v>0</v>
      </c>
      <c r="E6" s="91">
        <f>D6/C6*100</f>
        <v>0</v>
      </c>
      <c r="F6" s="67">
        <f>F7+F9</f>
        <v>230</v>
      </c>
      <c r="G6" s="67">
        <f>G7+G9</f>
        <v>0</v>
      </c>
    </row>
    <row r="7" spans="1:7">
      <c r="A7" s="71"/>
      <c r="B7" s="41" t="s">
        <v>148</v>
      </c>
      <c r="C7" s="81">
        <f>SUM(C8)</f>
        <v>135</v>
      </c>
      <c r="D7" s="81">
        <f>SUM(D8)</f>
        <v>0</v>
      </c>
      <c r="E7" s="70">
        <f t="shared" ref="E7:E16" si="0">D7/C7*100</f>
        <v>0</v>
      </c>
      <c r="F7" s="81">
        <f>SUM(F8)</f>
        <v>135</v>
      </c>
      <c r="G7" s="71"/>
    </row>
    <row r="8" spans="1:7">
      <c r="A8" s="40">
        <v>1</v>
      </c>
      <c r="B8" s="42" t="s">
        <v>158</v>
      </c>
      <c r="C8" s="70">
        <f>'Bieu bc dinh ky'!E84</f>
        <v>135</v>
      </c>
      <c r="D8" s="70">
        <f>'Bieu bc dinh ky'!H84</f>
        <v>0</v>
      </c>
      <c r="E8" s="70">
        <f t="shared" si="0"/>
        <v>0</v>
      </c>
      <c r="F8" s="70">
        <f t="shared" ref="F8:F10" si="1">C8-D8</f>
        <v>135</v>
      </c>
      <c r="G8" s="71"/>
    </row>
    <row r="9" spans="1:7" s="107" customFormat="1">
      <c r="A9" s="104"/>
      <c r="B9" s="105" t="s">
        <v>164</v>
      </c>
      <c r="C9" s="81">
        <f>SUM(C10)</f>
        <v>95</v>
      </c>
      <c r="D9" s="81">
        <f>SUM(D10)</f>
        <v>0</v>
      </c>
      <c r="E9" s="70">
        <f t="shared" si="0"/>
        <v>0</v>
      </c>
      <c r="F9" s="81">
        <f>SUM(F10)</f>
        <v>95</v>
      </c>
      <c r="G9" s="106"/>
    </row>
    <row r="10" spans="1:7">
      <c r="A10" s="40">
        <v>1</v>
      </c>
      <c r="B10" s="42" t="s">
        <v>166</v>
      </c>
      <c r="C10" s="70">
        <f>'Bieu bc dinh ky'!E92</f>
        <v>95</v>
      </c>
      <c r="D10" s="70">
        <f>'Bieu bc dinh ky'!H92</f>
        <v>0</v>
      </c>
      <c r="E10" s="70">
        <f t="shared" si="0"/>
        <v>0</v>
      </c>
      <c r="F10" s="70">
        <f t="shared" si="1"/>
        <v>95</v>
      </c>
      <c r="G10" s="71"/>
    </row>
    <row r="11" spans="1:7">
      <c r="A11" s="24" t="s">
        <v>25</v>
      </c>
      <c r="B11" s="38" t="s">
        <v>186</v>
      </c>
      <c r="C11" s="67">
        <f>C12+C15</f>
        <v>1901</v>
      </c>
      <c r="D11" s="67">
        <f>D12+D15</f>
        <v>0</v>
      </c>
      <c r="E11" s="92">
        <f>D11/C11</f>
        <v>0</v>
      </c>
      <c r="F11" s="67">
        <f>F12+F15</f>
        <v>1901</v>
      </c>
      <c r="G11" s="68"/>
    </row>
    <row r="12" spans="1:7" s="109" customFormat="1">
      <c r="A12" s="108"/>
      <c r="B12" s="41" t="s">
        <v>148</v>
      </c>
      <c r="C12" s="110">
        <f>SUM(C13:C14)</f>
        <v>1229</v>
      </c>
      <c r="D12" s="110">
        <f>SUM(D13:D14)</f>
        <v>0</v>
      </c>
      <c r="E12" s="70">
        <f t="shared" si="0"/>
        <v>0</v>
      </c>
      <c r="F12" s="110">
        <f>SUM(F13:F14)</f>
        <v>1229</v>
      </c>
      <c r="G12" s="79"/>
    </row>
    <row r="13" spans="1:7" s="109" customFormat="1">
      <c r="A13" s="40">
        <v>1</v>
      </c>
      <c r="B13" s="42" t="s">
        <v>201</v>
      </c>
      <c r="C13" s="70">
        <f>'Bieu bc dinh ky'!E113</f>
        <v>381</v>
      </c>
      <c r="D13" s="70">
        <f>'Bieu bc dinh ky'!H113</f>
        <v>0</v>
      </c>
      <c r="E13" s="70">
        <f t="shared" si="0"/>
        <v>0</v>
      </c>
      <c r="F13" s="70">
        <f t="shared" ref="F13:F16" si="2">C13-D13</f>
        <v>381</v>
      </c>
      <c r="G13" s="70"/>
    </row>
    <row r="14" spans="1:7" s="109" customFormat="1">
      <c r="A14" s="111">
        <v>2</v>
      </c>
      <c r="B14" s="42" t="s">
        <v>204</v>
      </c>
      <c r="C14" s="70">
        <f>'Bieu bc dinh ky'!E116</f>
        <v>848</v>
      </c>
      <c r="D14" s="70">
        <f>'Bieu bc dinh ky'!H116</f>
        <v>0</v>
      </c>
      <c r="E14" s="70">
        <f t="shared" si="0"/>
        <v>0</v>
      </c>
      <c r="F14" s="70">
        <f t="shared" si="2"/>
        <v>848</v>
      </c>
      <c r="G14" s="70"/>
    </row>
    <row r="15" spans="1:7" s="109" customFormat="1">
      <c r="A15" s="108"/>
      <c r="B15" s="41" t="s">
        <v>164</v>
      </c>
      <c r="C15" s="110">
        <f>SUM(C16)</f>
        <v>672</v>
      </c>
      <c r="D15" s="110">
        <f>SUM(D16)</f>
        <v>0</v>
      </c>
      <c r="E15" s="81">
        <f t="shared" si="0"/>
        <v>0</v>
      </c>
      <c r="F15" s="110">
        <f>SUM(F16)</f>
        <v>672</v>
      </c>
      <c r="G15" s="70"/>
    </row>
    <row r="16" spans="1:7" s="109" customFormat="1">
      <c r="A16" s="40">
        <v>1</v>
      </c>
      <c r="B16" s="42" t="s">
        <v>205</v>
      </c>
      <c r="C16" s="70">
        <f>'Bieu bc dinh ky'!E118</f>
        <v>672</v>
      </c>
      <c r="D16" s="70">
        <f>'Bieu bc dinh ky'!H118</f>
        <v>0</v>
      </c>
      <c r="E16" s="70">
        <f t="shared" si="0"/>
        <v>0</v>
      </c>
      <c r="F16" s="70">
        <f t="shared" si="2"/>
        <v>672</v>
      </c>
      <c r="G16" s="70"/>
    </row>
    <row r="17" spans="1:7">
      <c r="A17" s="24" t="s">
        <v>26</v>
      </c>
      <c r="B17" s="38" t="s">
        <v>223</v>
      </c>
      <c r="C17" s="67">
        <f>C18+C21</f>
        <v>375</v>
      </c>
      <c r="D17" s="67">
        <f>D18+D21</f>
        <v>0</v>
      </c>
      <c r="E17" s="92">
        <f>D17/C17</f>
        <v>0</v>
      </c>
      <c r="F17" s="67">
        <f>F18+F21</f>
        <v>375</v>
      </c>
      <c r="G17" s="68"/>
    </row>
    <row r="18" spans="1:7">
      <c r="A18" s="97"/>
      <c r="B18" s="57" t="s">
        <v>231</v>
      </c>
      <c r="C18" s="94">
        <f>C19</f>
        <v>340</v>
      </c>
      <c r="D18" s="94">
        <f>D19</f>
        <v>0</v>
      </c>
      <c r="E18" s="95">
        <f>D18/C18*100</f>
        <v>0</v>
      </c>
      <c r="F18" s="94">
        <f>F19</f>
        <v>340</v>
      </c>
      <c r="G18" s="97"/>
    </row>
    <row r="19" spans="1:7">
      <c r="A19" s="71"/>
      <c r="B19" s="41" t="s">
        <v>126</v>
      </c>
      <c r="C19" s="81">
        <f>SUM(C20:C20)</f>
        <v>340</v>
      </c>
      <c r="D19" s="81">
        <f>SUM(D20:D20)</f>
        <v>0</v>
      </c>
      <c r="E19" s="70">
        <f t="shared" ref="E19:E22" si="3">D19/C19*100</f>
        <v>0</v>
      </c>
      <c r="F19" s="81">
        <f>SUM(F20:F20)</f>
        <v>340</v>
      </c>
      <c r="G19" s="71"/>
    </row>
    <row r="20" spans="1:7">
      <c r="A20" s="69">
        <v>1</v>
      </c>
      <c r="B20" s="43" t="s">
        <v>242</v>
      </c>
      <c r="C20" s="70">
        <f>'Bieu bc dinh ky'!E143</f>
        <v>340</v>
      </c>
      <c r="D20" s="70">
        <f>'Bieu bc dinh ky'!H143</f>
        <v>0</v>
      </c>
      <c r="E20" s="70">
        <f t="shared" si="3"/>
        <v>0</v>
      </c>
      <c r="F20" s="70">
        <f t="shared" ref="F20:F22" si="4">C20-D20</f>
        <v>340</v>
      </c>
      <c r="G20" s="71"/>
    </row>
    <row r="21" spans="1:7" s="115" customFormat="1" ht="14.25">
      <c r="A21" s="112"/>
      <c r="B21" s="49" t="s">
        <v>260</v>
      </c>
      <c r="C21" s="113">
        <f>SUM(C22)</f>
        <v>35</v>
      </c>
      <c r="D21" s="113">
        <f>SUM(D22)</f>
        <v>0</v>
      </c>
      <c r="E21" s="95">
        <f>D21/C21*100</f>
        <v>0</v>
      </c>
      <c r="F21" s="113">
        <f>SUM(F22)</f>
        <v>35</v>
      </c>
      <c r="G21" s="114"/>
    </row>
    <row r="22" spans="1:7">
      <c r="A22" s="100">
        <v>1</v>
      </c>
      <c r="B22" s="43" t="s">
        <v>265</v>
      </c>
      <c r="C22" s="102">
        <f>'Bieu bc dinh ky'!E172</f>
        <v>35</v>
      </c>
      <c r="D22" s="102">
        <f>'Bieu bc dinh ky'!H172</f>
        <v>0</v>
      </c>
      <c r="E22" s="70">
        <f t="shared" si="3"/>
        <v>0</v>
      </c>
      <c r="F22" s="70">
        <f t="shared" si="4"/>
        <v>35</v>
      </c>
      <c r="G22" s="103"/>
    </row>
    <row r="23" spans="1:7">
      <c r="A23" s="98"/>
      <c r="B23" s="98"/>
      <c r="C23" s="98"/>
      <c r="D23" s="98"/>
      <c r="E23" s="98"/>
      <c r="F23" s="98"/>
      <c r="G23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pane ySplit="3" topLeftCell="A4" activePane="bottomLeft" state="frozen"/>
      <selection pane="bottomLeft" activeCell="F8" sqref="F8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353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300</v>
      </c>
      <c r="D4" s="60">
        <f>D5</f>
        <v>0</v>
      </c>
      <c r="E4" s="61">
        <f>D4/C4*100</f>
        <v>0</v>
      </c>
      <c r="F4" s="60">
        <f>F5</f>
        <v>300</v>
      </c>
      <c r="G4" s="59"/>
    </row>
    <row r="5" spans="1:7">
      <c r="A5" s="62" t="s">
        <v>145</v>
      </c>
      <c r="B5" s="73" t="s">
        <v>349</v>
      </c>
      <c r="C5" s="74">
        <f>C6+C7+C8</f>
        <v>300</v>
      </c>
      <c r="D5" s="74">
        <f>D6+D7+D8</f>
        <v>0</v>
      </c>
      <c r="E5" s="74">
        <f>D5/C5*100</f>
        <v>0</v>
      </c>
      <c r="F5" s="74">
        <f>F6+F7+F8</f>
        <v>300</v>
      </c>
      <c r="G5" s="75"/>
    </row>
    <row r="6" spans="1:7" s="109" customFormat="1">
      <c r="A6" s="24" t="s">
        <v>22</v>
      </c>
      <c r="B6" s="90" t="s">
        <v>147</v>
      </c>
      <c r="C6" s="67">
        <v>0</v>
      </c>
      <c r="D6" s="67">
        <v>0</v>
      </c>
      <c r="E6" s="67">
        <v>0</v>
      </c>
      <c r="F6" s="67">
        <v>0</v>
      </c>
      <c r="G6" s="76"/>
    </row>
    <row r="7" spans="1:7" s="109" customFormat="1">
      <c r="A7" s="24" t="s">
        <v>25</v>
      </c>
      <c r="B7" s="38" t="s">
        <v>186</v>
      </c>
      <c r="C7" s="67">
        <v>0</v>
      </c>
      <c r="D7" s="67">
        <v>0</v>
      </c>
      <c r="E7" s="67">
        <v>0</v>
      </c>
      <c r="F7" s="67">
        <v>0</v>
      </c>
      <c r="G7" s="76"/>
    </row>
    <row r="8" spans="1:7">
      <c r="A8" s="24" t="s">
        <v>26</v>
      </c>
      <c r="B8" s="38" t="s">
        <v>223</v>
      </c>
      <c r="C8" s="67">
        <f>C9</f>
        <v>300</v>
      </c>
      <c r="D8" s="67">
        <f>D9</f>
        <v>0</v>
      </c>
      <c r="E8" s="92">
        <f>D8/C8</f>
        <v>0</v>
      </c>
      <c r="F8" s="67">
        <f>F9</f>
        <v>300</v>
      </c>
      <c r="G8" s="68"/>
    </row>
    <row r="9" spans="1:7">
      <c r="A9" s="97"/>
      <c r="B9" s="57" t="s">
        <v>231</v>
      </c>
      <c r="C9" s="94">
        <f>C10</f>
        <v>300</v>
      </c>
      <c r="D9" s="94">
        <f>D10</f>
        <v>0</v>
      </c>
      <c r="E9" s="95">
        <f>D9/C9*100</f>
        <v>0</v>
      </c>
      <c r="F9" s="94">
        <f>F10</f>
        <v>300</v>
      </c>
      <c r="G9" s="97"/>
    </row>
    <row r="10" spans="1:7">
      <c r="A10" s="71"/>
      <c r="B10" s="41" t="s">
        <v>126</v>
      </c>
      <c r="C10" s="81">
        <f>SUM(C11:C11)</f>
        <v>300</v>
      </c>
      <c r="D10" s="81">
        <f>SUM(D11:D11)</f>
        <v>0</v>
      </c>
      <c r="E10" s="70">
        <f t="shared" ref="E10:E11" si="0">D10/C10*100</f>
        <v>0</v>
      </c>
      <c r="F10" s="81">
        <f>SUM(F11:F11)</f>
        <v>300</v>
      </c>
      <c r="G10" s="71"/>
    </row>
    <row r="11" spans="1:7">
      <c r="A11" s="69">
        <v>1</v>
      </c>
      <c r="B11" s="42" t="s">
        <v>247</v>
      </c>
      <c r="C11" s="70">
        <f>'Bieu bc dinh ky'!E148</f>
        <v>300</v>
      </c>
      <c r="D11" s="70">
        <f>'Bieu bc dinh ky'!H148</f>
        <v>0</v>
      </c>
      <c r="E11" s="70">
        <f t="shared" si="0"/>
        <v>0</v>
      </c>
      <c r="F11" s="70">
        <f t="shared" ref="F11" si="1">C11-D11</f>
        <v>300</v>
      </c>
      <c r="G11" s="71"/>
    </row>
    <row r="12" spans="1:7">
      <c r="A12" s="98"/>
      <c r="B12" s="98"/>
      <c r="C12" s="98"/>
      <c r="D12" s="98"/>
      <c r="E12" s="98"/>
      <c r="F12" s="98"/>
      <c r="G12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pane ySplit="3" topLeftCell="A4" activePane="bottomLeft" state="frozen"/>
      <selection pane="bottomLeft" activeCell="D6" sqref="D6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352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136</v>
      </c>
      <c r="D4" s="60">
        <f>D5</f>
        <v>0</v>
      </c>
      <c r="E4" s="61">
        <f>D4/C4*100</f>
        <v>0</v>
      </c>
      <c r="F4" s="60">
        <f>F5</f>
        <v>136</v>
      </c>
      <c r="G4" s="59"/>
    </row>
    <row r="5" spans="1:7">
      <c r="A5" s="62" t="s">
        <v>145</v>
      </c>
      <c r="B5" s="73" t="s">
        <v>349</v>
      </c>
      <c r="C5" s="74">
        <f>C6+C9+C10</f>
        <v>136</v>
      </c>
      <c r="D5" s="74">
        <f>D6+D9+D10</f>
        <v>0</v>
      </c>
      <c r="E5" s="74">
        <f>D5/C5*100</f>
        <v>0</v>
      </c>
      <c r="F5" s="74">
        <f>F6+F9+F10</f>
        <v>136</v>
      </c>
      <c r="G5" s="75"/>
    </row>
    <row r="6" spans="1:7">
      <c r="A6" s="24" t="s">
        <v>22</v>
      </c>
      <c r="B6" s="90" t="s">
        <v>147</v>
      </c>
      <c r="C6" s="67">
        <f>C7</f>
        <v>136</v>
      </c>
      <c r="D6" s="67">
        <f>D7</f>
        <v>0</v>
      </c>
      <c r="E6" s="91">
        <f>D6/C6*100</f>
        <v>0</v>
      </c>
      <c r="F6" s="67">
        <f>F7</f>
        <v>136</v>
      </c>
      <c r="G6" s="67"/>
    </row>
    <row r="7" spans="1:7">
      <c r="A7" s="71"/>
      <c r="B7" s="41" t="s">
        <v>148</v>
      </c>
      <c r="C7" s="81">
        <f>SUM(C8)</f>
        <v>136</v>
      </c>
      <c r="D7" s="81">
        <f>SUM(D8)</f>
        <v>0</v>
      </c>
      <c r="E7" s="70">
        <f t="shared" ref="E7:E8" si="0">D7/C7*100</f>
        <v>0</v>
      </c>
      <c r="F7" s="81">
        <f>SUM(F8)</f>
        <v>136</v>
      </c>
      <c r="G7" s="71"/>
    </row>
    <row r="8" spans="1:7">
      <c r="A8" s="40">
        <v>1</v>
      </c>
      <c r="B8" s="42" t="s">
        <v>163</v>
      </c>
      <c r="C8" s="70">
        <f>'Bieu bc dinh ky'!E89</f>
        <v>136</v>
      </c>
      <c r="D8" s="70">
        <f>'Bieu bc dinh ky'!H89</f>
        <v>0</v>
      </c>
      <c r="E8" s="70">
        <f t="shared" si="0"/>
        <v>0</v>
      </c>
      <c r="F8" s="70">
        <f t="shared" ref="F8" si="1">C8-D8</f>
        <v>136</v>
      </c>
      <c r="G8" s="71"/>
    </row>
    <row r="9" spans="1:7">
      <c r="A9" s="24" t="s">
        <v>25</v>
      </c>
      <c r="B9" s="38" t="s">
        <v>186</v>
      </c>
      <c r="C9" s="67">
        <v>0</v>
      </c>
      <c r="D9" s="67">
        <v>0</v>
      </c>
      <c r="E9" s="92">
        <v>0</v>
      </c>
      <c r="F9" s="67">
        <v>0</v>
      </c>
      <c r="G9" s="68"/>
    </row>
    <row r="10" spans="1:7">
      <c r="A10" s="24" t="s">
        <v>26</v>
      </c>
      <c r="B10" s="38" t="s">
        <v>223</v>
      </c>
      <c r="C10" s="67">
        <v>0</v>
      </c>
      <c r="D10" s="67">
        <v>0</v>
      </c>
      <c r="E10" s="92">
        <v>0</v>
      </c>
      <c r="F10" s="67">
        <v>0</v>
      </c>
      <c r="G10" s="68"/>
    </row>
    <row r="11" spans="1:7">
      <c r="A11" s="98"/>
      <c r="B11" s="98"/>
      <c r="C11" s="98"/>
      <c r="D11" s="98"/>
      <c r="E11" s="98"/>
      <c r="F11" s="98"/>
      <c r="G11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pane ySplit="3" topLeftCell="A4" activePane="bottomLeft" state="frozen"/>
      <selection pane="bottomLeft" activeCell="B9" sqref="B9"/>
    </sheetView>
  </sheetViews>
  <sheetFormatPr defaultColWidth="9.140625" defaultRowHeight="15"/>
  <cols>
    <col min="1" max="1" width="4.7109375" style="53" customWidth="1"/>
    <col min="2" max="2" width="72.7109375" style="53" customWidth="1"/>
    <col min="3" max="3" width="11.5703125" style="53" customWidth="1"/>
    <col min="4" max="4" width="11.28515625" style="53" customWidth="1"/>
    <col min="5" max="5" width="9.140625" style="53"/>
    <col min="6" max="6" width="10.42578125" style="53" bestFit="1" customWidth="1"/>
    <col min="7" max="16384" width="9.140625" style="53"/>
  </cols>
  <sheetData>
    <row r="1" spans="1:7">
      <c r="A1" s="121" t="s">
        <v>351</v>
      </c>
      <c r="B1" s="121"/>
      <c r="C1" s="121"/>
      <c r="D1" s="121"/>
      <c r="E1" s="121"/>
      <c r="F1" s="121"/>
      <c r="G1" s="121"/>
    </row>
    <row r="2" spans="1:7">
      <c r="F2" s="122" t="s">
        <v>345</v>
      </c>
      <c r="G2" s="122"/>
    </row>
    <row r="3" spans="1:7" ht="57">
      <c r="A3" s="55" t="s">
        <v>0</v>
      </c>
      <c r="B3" s="56" t="s">
        <v>341</v>
      </c>
      <c r="C3" s="56" t="s">
        <v>45</v>
      </c>
      <c r="D3" s="56" t="s">
        <v>342</v>
      </c>
      <c r="E3" s="56" t="s">
        <v>343</v>
      </c>
      <c r="F3" s="56" t="s">
        <v>344</v>
      </c>
      <c r="G3" s="56" t="s">
        <v>18</v>
      </c>
    </row>
    <row r="4" spans="1:7">
      <c r="A4" s="58"/>
      <c r="B4" s="59" t="s">
        <v>350</v>
      </c>
      <c r="C4" s="60">
        <f>C5</f>
        <v>436</v>
      </c>
      <c r="D4" s="60">
        <f>D5</f>
        <v>0</v>
      </c>
      <c r="E4" s="61">
        <f>D4/C4*100</f>
        <v>0</v>
      </c>
      <c r="F4" s="60">
        <f>F5</f>
        <v>436</v>
      </c>
      <c r="G4" s="59"/>
    </row>
    <row r="5" spans="1:7">
      <c r="A5" s="62" t="s">
        <v>145</v>
      </c>
      <c r="B5" s="73" t="s">
        <v>349</v>
      </c>
      <c r="C5" s="74">
        <f>C6+C9+C10</f>
        <v>436</v>
      </c>
      <c r="D5" s="74">
        <f>D6+D9+D10</f>
        <v>0</v>
      </c>
      <c r="E5" s="74">
        <f>D5/C5*100</f>
        <v>0</v>
      </c>
      <c r="F5" s="74">
        <f>F6+F9+F10</f>
        <v>436</v>
      </c>
      <c r="G5" s="75"/>
    </row>
    <row r="6" spans="1:7">
      <c r="A6" s="24" t="s">
        <v>22</v>
      </c>
      <c r="B6" s="90" t="s">
        <v>147</v>
      </c>
      <c r="C6" s="67">
        <f>C7</f>
        <v>136</v>
      </c>
      <c r="D6" s="67">
        <f>D7</f>
        <v>0</v>
      </c>
      <c r="E6" s="91">
        <f>D6/C6*100</f>
        <v>0</v>
      </c>
      <c r="F6" s="67">
        <f>F7</f>
        <v>136</v>
      </c>
      <c r="G6" s="67"/>
    </row>
    <row r="7" spans="1:7">
      <c r="A7" s="71"/>
      <c r="B7" s="41" t="s">
        <v>148</v>
      </c>
      <c r="C7" s="81">
        <f>SUM(C8)</f>
        <v>136</v>
      </c>
      <c r="D7" s="81">
        <f>SUM(D8)</f>
        <v>0</v>
      </c>
      <c r="E7" s="70">
        <f t="shared" ref="E7:E8" si="0">D7/C7*100</f>
        <v>0</v>
      </c>
      <c r="F7" s="81">
        <f>SUM(F8)</f>
        <v>136</v>
      </c>
      <c r="G7" s="71"/>
    </row>
    <row r="8" spans="1:7">
      <c r="A8" s="40">
        <v>1</v>
      </c>
      <c r="B8" s="42" t="s">
        <v>152</v>
      </c>
      <c r="C8" s="70">
        <f>'Bieu bc dinh ky'!E78</f>
        <v>136</v>
      </c>
      <c r="D8" s="70">
        <f>'Bieu bc dinh ky'!H78</f>
        <v>0</v>
      </c>
      <c r="E8" s="70">
        <f t="shared" si="0"/>
        <v>0</v>
      </c>
      <c r="F8" s="70">
        <f t="shared" ref="F8" si="1">C8-D8</f>
        <v>136</v>
      </c>
      <c r="G8" s="71"/>
    </row>
    <row r="9" spans="1:7">
      <c r="A9" s="24" t="s">
        <v>25</v>
      </c>
      <c r="B9" s="38" t="s">
        <v>186</v>
      </c>
      <c r="C9" s="67">
        <v>0</v>
      </c>
      <c r="D9" s="67">
        <v>0</v>
      </c>
      <c r="E9" s="92">
        <v>0</v>
      </c>
      <c r="F9" s="67">
        <v>0</v>
      </c>
      <c r="G9" s="68"/>
    </row>
    <row r="10" spans="1:7">
      <c r="A10" s="24" t="s">
        <v>26</v>
      </c>
      <c r="B10" s="38" t="s">
        <v>223</v>
      </c>
      <c r="C10" s="67">
        <f>C11</f>
        <v>300</v>
      </c>
      <c r="D10" s="67">
        <f>D11</f>
        <v>0</v>
      </c>
      <c r="E10" s="92">
        <f>D10/C10</f>
        <v>0</v>
      </c>
      <c r="F10" s="67">
        <f>F11</f>
        <v>300</v>
      </c>
      <c r="G10" s="68"/>
    </row>
    <row r="11" spans="1:7">
      <c r="A11" s="97"/>
      <c r="B11" s="57" t="s">
        <v>231</v>
      </c>
      <c r="C11" s="94">
        <f>C12</f>
        <v>300</v>
      </c>
      <c r="D11" s="94">
        <f>D12</f>
        <v>0</v>
      </c>
      <c r="E11" s="95">
        <f>D11/C11*100</f>
        <v>0</v>
      </c>
      <c r="F11" s="94">
        <f>F12</f>
        <v>300</v>
      </c>
      <c r="G11" s="97"/>
    </row>
    <row r="12" spans="1:7">
      <c r="A12" s="71"/>
      <c r="B12" s="41" t="s">
        <v>126</v>
      </c>
      <c r="C12" s="81">
        <f>SUM(C13:C13)</f>
        <v>300</v>
      </c>
      <c r="D12" s="81">
        <f>SUM(D13:D13)</f>
        <v>0</v>
      </c>
      <c r="E12" s="70">
        <f t="shared" ref="E12:E13" si="2">D12/C12*100</f>
        <v>0</v>
      </c>
      <c r="F12" s="81">
        <f>SUM(F13:F13)</f>
        <v>300</v>
      </c>
      <c r="G12" s="71"/>
    </row>
    <row r="13" spans="1:7">
      <c r="A13" s="69">
        <v>1</v>
      </c>
      <c r="B13" s="43" t="s">
        <v>245</v>
      </c>
      <c r="C13" s="70">
        <f>'Bieu bc dinh ky'!E146</f>
        <v>300</v>
      </c>
      <c r="D13" s="70">
        <f>'Bieu bc dinh ky'!H146</f>
        <v>0</v>
      </c>
      <c r="E13" s="70">
        <f t="shared" si="2"/>
        <v>0</v>
      </c>
      <c r="F13" s="70">
        <f t="shared" ref="F13" si="3">C13-D13</f>
        <v>300</v>
      </c>
      <c r="G13" s="71"/>
    </row>
    <row r="14" spans="1:7">
      <c r="A14" s="98"/>
      <c r="B14" s="98"/>
      <c r="C14" s="98"/>
      <c r="D14" s="98"/>
      <c r="E14" s="98"/>
      <c r="F14" s="98"/>
      <c r="G14" s="98"/>
    </row>
  </sheetData>
  <mergeCells count="2">
    <mergeCell ref="A1:G1"/>
    <mergeCell ref="F2:G2"/>
  </mergeCells>
  <printOptions horizontalCentered="1"/>
  <pageMargins left="0.5" right="0.5" top="0.5" bottom="0.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18</vt:i4>
      </vt:variant>
    </vt:vector>
  </HeadingPairs>
  <TitlesOfParts>
    <vt:vector size="35" baseType="lpstr">
      <vt:lpstr>BC cam ket</vt:lpstr>
      <vt:lpstr>Bieu bc dinh ky</vt:lpstr>
      <vt:lpstr>1.BQL</vt:lpstr>
      <vt:lpstr>2. UBND Thị trấn</vt:lpstr>
      <vt:lpstr>3.UBND xã Bum Nưa</vt:lpstr>
      <vt:lpstr>4.UBND xã Vàng San</vt:lpstr>
      <vt:lpstr>5.UBND xã Can Hồ</vt:lpstr>
      <vt:lpstr>6.UBND xã Pa Vê Sủ</vt:lpstr>
      <vt:lpstr>6.UBND xã Bum Tở</vt:lpstr>
      <vt:lpstr>7.UBND xã Mường Tè</vt:lpstr>
      <vt:lpstr>8.UBND xã Pa Ủ</vt:lpstr>
      <vt:lpstr>9.UBND xã Tá Bạ</vt:lpstr>
      <vt:lpstr>10.UBND xã Ka Lăng</vt:lpstr>
      <vt:lpstr>11.UBND xã Thu Lũm</vt:lpstr>
      <vt:lpstr>12.UBND xã Nậm Khao</vt:lpstr>
      <vt:lpstr>12.UBND xã Tà Tổng</vt:lpstr>
      <vt:lpstr>13.UBND xã Mù Cả</vt:lpstr>
      <vt:lpstr>'BC cam ket'!Print_Area</vt:lpstr>
      <vt:lpstr>'Bieu bc dinh ky'!Print_Area</vt:lpstr>
      <vt:lpstr>'1.BQL'!Print_Titles</vt:lpstr>
      <vt:lpstr>'10.UBND xã Ka Lăng'!Print_Titles</vt:lpstr>
      <vt:lpstr>'11.UBND xã Thu Lũm'!Print_Titles</vt:lpstr>
      <vt:lpstr>'12.UBND xã Nậm Khao'!Print_Titles</vt:lpstr>
      <vt:lpstr>'12.UBND xã Tà Tổng'!Print_Titles</vt:lpstr>
      <vt:lpstr>'13.UBND xã Mù Cả'!Print_Titles</vt:lpstr>
      <vt:lpstr>'2. UBND Thị trấn'!Print_Titles</vt:lpstr>
      <vt:lpstr>'3.UBND xã Bum Nưa'!Print_Titles</vt:lpstr>
      <vt:lpstr>'4.UBND xã Vàng San'!Print_Titles</vt:lpstr>
      <vt:lpstr>'5.UBND xã Can Hồ'!Print_Titles</vt:lpstr>
      <vt:lpstr>'6.UBND xã Bum Tở'!Print_Titles</vt:lpstr>
      <vt:lpstr>'6.UBND xã Pa Vê Sủ'!Print_Titles</vt:lpstr>
      <vt:lpstr>'7.UBND xã Mường Tè'!Print_Titles</vt:lpstr>
      <vt:lpstr>'8.UBND xã Pa Ủ'!Print_Titles</vt:lpstr>
      <vt:lpstr>'9.UBND xã Tá Bạ'!Print_Titles</vt:lpstr>
      <vt:lpstr>'Bieu bc dinh ky'!Print_Titles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2024-01-15T07:16:05Z</dcterms:modified>
</cp:coreProperties>
</file>